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Z:\VPMKauf\pour les lettres standarts\Basis Infos\Martinique 17.10.2023\"/>
    </mc:Choice>
  </mc:AlternateContent>
  <xr:revisionPtr revIDLastSave="0" documentId="13_ncr:1_{ACC9CB7A-CAB7-4EC9-AB8E-B68F6EC4EF7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ISTE APPRO-ZAGAYA" sheetId="6" r:id="rId1"/>
    <sheet name="LISTE APPRO-ZAGAYA pdf" sheetId="12" state="hidden" r:id="rId2"/>
    <sheet name="Récap" sheetId="9" state="hidden" r:id="rId3"/>
    <sheet name="Feuil1" sheetId="13" r:id="rId4"/>
    <sheet name="Feuil2" sheetId="14" r:id="rId5"/>
  </sheets>
  <externalReferences>
    <externalReference r:id="rId6"/>
    <externalReference r:id="rId7"/>
  </externalReferences>
  <definedNames>
    <definedName name="_xlnm._FilterDatabase" localSheetId="0" hidden="1">'LISTE APPRO-ZAGAYA'!$C$393:$C$400</definedName>
    <definedName name="_R" localSheetId="1">#REF!</definedName>
    <definedName name="_R">#REF!</definedName>
    <definedName name="AAL" localSheetId="0">#REF!</definedName>
    <definedName name="AAL" localSheetId="1">#REF!</definedName>
    <definedName name="AAL">#REF!</definedName>
    <definedName name="AAW" localSheetId="0">#REF!</definedName>
    <definedName name="AAW" localSheetId="1">#REF!</definedName>
    <definedName name="AAW">#REF!</definedName>
    <definedName name="ACCOMPAGNEMENT_APERITIF" localSheetId="1">#REF!</definedName>
    <definedName name="ACCOMPAGNEMENT_APERITIF">#REF!</definedName>
    <definedName name="AF" localSheetId="1">#REF!</definedName>
    <definedName name="AF">#REF!</definedName>
    <definedName name="AG" localSheetId="1">#REF!</definedName>
    <definedName name="AG">#REF!</definedName>
    <definedName name="AI" localSheetId="1">#REF!</definedName>
    <definedName name="AI">#REF!</definedName>
    <definedName name="AL" localSheetId="1">#REF!</definedName>
    <definedName name="AL">#REF!</definedName>
    <definedName name="ALCOOLS_EAUX_DE_VIE_LIQUEURS" localSheetId="1">#REF!</definedName>
    <definedName name="ALCOOLS_EAUX_DE_VIE_LIQUEURS">#REF!</definedName>
    <definedName name="ANTICALCAIRES__DEBOUCHEURS" localSheetId="1">#REF!</definedName>
    <definedName name="ANTICALCAIRES__DEBOUCHEURS">#REF!</definedName>
    <definedName name="APERITIFS" localSheetId="1">#REF!</definedName>
    <definedName name="APERITIFS">#REF!</definedName>
    <definedName name="ARTICLES_CUISINE" localSheetId="1">#REF!</definedName>
    <definedName name="ARTICLES_CUISINE">#REF!</definedName>
    <definedName name="au" localSheetId="1">#REF!</definedName>
    <definedName name="au">#REF!</definedName>
    <definedName name="AY" localSheetId="1">#REF!</definedName>
    <definedName name="AY">#REF!</definedName>
    <definedName name="B" localSheetId="1">#REF!</definedName>
    <definedName name="B">#REF!</definedName>
    <definedName name="BAS__COLLANTS" localSheetId="1">#REF!</definedName>
    <definedName name="BAS__COLLANTS">#REF!</definedName>
    <definedName name="BAZAR" localSheetId="1">#REF!</definedName>
    <definedName name="BAZAR">#REF!</definedName>
    <definedName name="BIERES_CIDRES" localSheetId="1">#REF!</definedName>
    <definedName name="BIERES_CIDRES">#REF!</definedName>
    <definedName name="BISCOTTES_ET_ASSIMILES" localSheetId="0">#REF!</definedName>
    <definedName name="BISCOTTES_ET_ASSIMILES" localSheetId="1">#REF!</definedName>
    <definedName name="BISCOTTES_ET_ASSIMILES">#REF!</definedName>
    <definedName name="BISCUITS" localSheetId="1">#REF!</definedName>
    <definedName name="BISCUITS">#REF!</definedName>
    <definedName name="BISCUITS_APERITIFS" localSheetId="1">#REF!</definedName>
    <definedName name="BISCUITS_APERITIFS">#REF!</definedName>
    <definedName name="BROSSES__EPONGES" localSheetId="1">#REF!</definedName>
    <definedName name="BROSSES__EPONGES">#REF!</definedName>
    <definedName name="CAFE__CAFE_CHICOREE" localSheetId="1">#REF!</definedName>
    <definedName name="CAFE__CAFE_CHICOREE">#REF!</definedName>
    <definedName name="CEREALES_PETIT_DEJEUNER__BARRE_CEREALE" localSheetId="1">#REF!</definedName>
    <definedName name="CEREALES_PETIT_DEJEUNER__BARRE_CEREALE">#REF!</definedName>
    <definedName name="CHAMPAGNES_MOUSSEUX" localSheetId="1">#REF!</definedName>
    <definedName name="CHAMPAGNES_MOUSSEUX">#REF!</definedName>
    <definedName name="CHIPS" localSheetId="1">#REF!</definedName>
    <definedName name="CHIPS">#REF!</definedName>
    <definedName name="CHOCOLATS_EN_TABLETTE" localSheetId="1">#REF!</definedName>
    <definedName name="CHOCOLATS_EN_TABLETTE">#REF!</definedName>
    <definedName name="CIRAGE" localSheetId="1">#REF!</definedName>
    <definedName name="CIRAGE">#REF!</definedName>
    <definedName name="CONDIMENTS_ET_SAUCES" localSheetId="1">#REF!</definedName>
    <definedName name="CONDIMENTS_ET_SAUCES">#REF!</definedName>
    <definedName name="CONFECTION" localSheetId="0">#REF!</definedName>
    <definedName name="CONFECTION" localSheetId="1">#REF!</definedName>
    <definedName name="CONFECTION">#REF!</definedName>
    <definedName name="CONFISERIE" localSheetId="1">#REF!</definedName>
    <definedName name="CONFISERIE">#REF!</definedName>
    <definedName name="CONFISERIE_EN_CHOCOLAT" localSheetId="1">#REF!</definedName>
    <definedName name="CONFISERIE_EN_CHOCOLAT">#REF!</definedName>
    <definedName name="CONFITURES_COMPOTES" localSheetId="1">#REF!</definedName>
    <definedName name="CONFITURES_COMPOTES">#REF!</definedName>
    <definedName name="CONSERVES_DE_LEGUMES" localSheetId="1">#REF!</definedName>
    <definedName name="CONSERVES_DE_LEGUMES">#REF!</definedName>
    <definedName name="CONSERVES_DE_POISSONS" localSheetId="1">#REF!</definedName>
    <definedName name="CONSERVES_DE_POISSONS">#REF!</definedName>
    <definedName name="CONSERVES_DE_VIANDES" localSheetId="1">#REF!</definedName>
    <definedName name="CONSERVES_DE_VIANDES">#REF!</definedName>
    <definedName name="COUCHE_BEBE" localSheetId="1">#REF!</definedName>
    <definedName name="COUCHE_BEBE">#REF!</definedName>
    <definedName name="D" localSheetId="0">#REF!</definedName>
    <definedName name="D" localSheetId="1">#REF!</definedName>
    <definedName name="D">#REF!</definedName>
    <definedName name="DEPOUSSIERANTS" localSheetId="1">#REF!</definedName>
    <definedName name="DEPOUSSIERANTS">#REF!</definedName>
    <definedName name="DESODORISANTS" localSheetId="1">#REF!</definedName>
    <definedName name="DESODORISANTS">#REF!</definedName>
    <definedName name="DIVERS" localSheetId="1">#REF!</definedName>
    <definedName name="DIVERS">#REF!</definedName>
    <definedName name="DROGUERIE" localSheetId="1">#REF!</definedName>
    <definedName name="DROGUERIE">#REF!</definedName>
    <definedName name="EAUX_MINERALES" localSheetId="1">#REF!</definedName>
    <definedName name="EAUX_MINERALES">#REF!</definedName>
    <definedName name="ECLAIRAGE" localSheetId="1">#REF!</definedName>
    <definedName name="ECLAIRAGE">#REF!</definedName>
    <definedName name="ENTREMETS" localSheetId="1">#REF!</definedName>
    <definedName name="ENTREMETS">#REF!</definedName>
    <definedName name="EPICES" localSheetId="1">#REF!</definedName>
    <definedName name="EPICES">#REF!</definedName>
    <definedName name="FARINE" localSheetId="1">#REF!</definedName>
    <definedName name="FARINE">#REF!</definedName>
    <definedName name="FILTRES" localSheetId="1">#REF!</definedName>
    <definedName name="FILTRES">#REF!</definedName>
    <definedName name="FRUIT_SIROP" localSheetId="1">#REF!</definedName>
    <definedName name="FRUIT_SIROP">#REF!</definedName>
    <definedName name="FRUITS_ET_LEGUMES_SECS" localSheetId="1">#REF!</definedName>
    <definedName name="FRUITS_ET_LEGUMES_SECS">#REF!</definedName>
    <definedName name="G" localSheetId="1">#REF!</definedName>
    <definedName name="G">#REF!</definedName>
    <definedName name="GELS_WC" localSheetId="1">#REF!</definedName>
    <definedName name="GELS_WC">#REF!</definedName>
    <definedName name="HUILES" localSheetId="1">#REF!</definedName>
    <definedName name="HUILES">#REF!</definedName>
    <definedName name="HYGIENE" localSheetId="1">#REF!</definedName>
    <definedName name="HYGIENE">#REF!</definedName>
    <definedName name="HYGIENE___SAVONS" localSheetId="1">#REF!</definedName>
    <definedName name="HYGIENE___SAVONS">#REF!</definedName>
    <definedName name="hygiène__divers" localSheetId="1">#REF!</definedName>
    <definedName name="hygiène__divers">#REF!</definedName>
    <definedName name="HYGIENE_FEMININE" localSheetId="1">#REF!</definedName>
    <definedName name="HYGIENE_FEMININE">#REF!</definedName>
    <definedName name="INSECTICIDES" localSheetId="1">#REF!</definedName>
    <definedName name="INSECTICIDES">#REF!</definedName>
    <definedName name="LAITS" localSheetId="1">#REF!</definedName>
    <definedName name="LAITS">#REF!</definedName>
    <definedName name="LAITS_CONSERVES" localSheetId="1">#REF!</definedName>
    <definedName name="LAITS_CONSERVES">#REF!</definedName>
    <definedName name="LESSIVES" localSheetId="1">#REF!</definedName>
    <definedName name="LESSIVES">#REF!</definedName>
    <definedName name="limo" localSheetId="1">#REF!</definedName>
    <definedName name="limo">#REF!</definedName>
    <definedName name="LIMONADE_JUS_DE_FRUITS_SIROPS" localSheetId="1">#REF!</definedName>
    <definedName name="LIMONADE_JUS_DE_FRUITS_SIROPS">#REF!</definedName>
    <definedName name="LIMONADE_PET_1L5." localSheetId="0">#REF!</definedName>
    <definedName name="LIMONADE_PET_1L5." localSheetId="1">#REF!</definedName>
    <definedName name="LIMONADE_PET_1L5.">#REF!</definedName>
    <definedName name="MIEL" localSheetId="1">#REF!</definedName>
    <definedName name="MIEL">#REF!</definedName>
    <definedName name="MOUCHOIRS" localSheetId="1">#REF!</definedName>
    <definedName name="MOUCHOIRS">#REF!</definedName>
    <definedName name="N" localSheetId="1">#REF!</definedName>
    <definedName name="N">#REF!</definedName>
    <definedName name="NOURRITURE_BEBE" localSheetId="1">#REF!</definedName>
    <definedName name="NOURRITURE_BEBE">#REF!</definedName>
    <definedName name="NOURRITURE_ET_COUCHE_BEBE" localSheetId="1">#REF!</definedName>
    <definedName name="NOURRITURE_ET_COUCHE_BEBE">#REF!</definedName>
    <definedName name="PAPETERIE" localSheetId="1">#REF!</definedName>
    <definedName name="PAPETERIE">#REF!</definedName>
    <definedName name="PAPIER_ESSUIE_TOUT" localSheetId="1">#REF!</definedName>
    <definedName name="PAPIER_ESSUIE_TOUT">#REF!</definedName>
    <definedName name="PAPIER_TOILETTES" localSheetId="1">#REF!</definedName>
    <definedName name="PAPIER_TOILETTES">#REF!</definedName>
    <definedName name="PATE_A_TARTINER" localSheetId="1">#REF!</definedName>
    <definedName name="PATE_A_TARTINER">#REF!</definedName>
    <definedName name="PATES_ALIMENTAIRES" localSheetId="1">#REF!</definedName>
    <definedName name="PATES_ALIMENTAIRES">#REF!</definedName>
    <definedName name="PETITS_DEJEUNER_CACAO" localSheetId="1">#REF!</definedName>
    <definedName name="PETITS_DEJEUNER_CACAO">#REF!</definedName>
    <definedName name="PLATS_CUISINES_ET_A_PREPARER" localSheetId="1">#REF!</definedName>
    <definedName name="PLATS_CUISINES_ET_A_PREPARER">#REF!</definedName>
    <definedName name="POTAGES_ET_BOUILLONS" localSheetId="1">#REF!</definedName>
    <definedName name="POTAGES_ET_BOUILLONS">#REF!</definedName>
    <definedName name="_xlnm.Print_Area" localSheetId="0">'LISTE APPRO-ZAGAYA'!$A$1:$K$515</definedName>
    <definedName name="PRODUITS__ACCESSOIRES__VAISSELLE" localSheetId="1">#REF!</definedName>
    <definedName name="PRODUITS__ACCESSOIRES__VAISSELLE">#REF!</definedName>
    <definedName name="PRODUITS_DIETETIQUES" localSheetId="1">#REF!</definedName>
    <definedName name="PRODUITS_DIETETIQUES">#REF!</definedName>
    <definedName name="PRODUITS_ENTRETIEN" localSheetId="1">#REF!</definedName>
    <definedName name="PRODUITS_ENTRETIEN">#REF!</definedName>
    <definedName name="PRODUITS_NETTOYANTS" localSheetId="1">#REF!</definedName>
    <definedName name="PRODUITS_NETTOYANTS">#REF!</definedName>
    <definedName name="PRODUITS_POUR_ANIMAUX" localSheetId="1">#REF!</definedName>
    <definedName name="PRODUITS_POUR_ANIMAUX">#REF!</definedName>
    <definedName name="PRODUITS_POUR_ENFANTS" localSheetId="0">#REF!</definedName>
    <definedName name="PRODUITS_POUR_ENFANTS" localSheetId="1">#REF!</definedName>
    <definedName name="PRODUITS_POUR_ENFANTS">#REF!</definedName>
    <definedName name="PUREE__SEMOULE" localSheetId="1">#REF!</definedName>
    <definedName name="PUREE__SEMOULE">#REF!</definedName>
    <definedName name="RIZ" localSheetId="1">#REF!</definedName>
    <definedName name="RIZ">#REF!</definedName>
    <definedName name="SACS_POUBELLE" localSheetId="1">#REF!</definedName>
    <definedName name="SACS_POUBELLE">#REF!</definedName>
    <definedName name="SELS" localSheetId="1">#REF!</definedName>
    <definedName name="SELS">#REF!</definedName>
    <definedName name="soins_chevelure" localSheetId="1">#REF!</definedName>
    <definedName name="soins_chevelure">#REF!</definedName>
    <definedName name="SUCRE" localSheetId="1">#REF!</definedName>
    <definedName name="SUCRE">#REF!</definedName>
    <definedName name="THE__INFUSION" localSheetId="1">#REF!</definedName>
    <definedName name="THE__INFUSION">#REF!</definedName>
    <definedName name="VAISSELLE__NAPPE_A_JETER" localSheetId="1">#REF!</definedName>
    <definedName name="VAISSELLE__NAPPE_A_JETER">#REF!</definedName>
    <definedName name="VINAIGRES" localSheetId="1">#REF!</definedName>
    <definedName name="VINAIGRES">#REF!</definedName>
    <definedName name="VINS_COURANTS_VINS_DE_PAYS" localSheetId="1">#REF!</definedName>
    <definedName name="VINS_COURANTS_VINS_DE_PAYS">#REF!</definedName>
    <definedName name="VINS_SUPERIEURS_VINS_FINS" localSheetId="1">#REF!</definedName>
    <definedName name="VINS_SUPERIEURS_VINS_FINS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9" i="6" l="1"/>
  <c r="K467" i="6"/>
  <c r="K466" i="6"/>
  <c r="E480" i="6"/>
  <c r="E479" i="6"/>
  <c r="K454" i="6"/>
  <c r="E434" i="6"/>
  <c r="K72" i="6"/>
  <c r="K71" i="6"/>
  <c r="E69" i="6" l="1"/>
  <c r="E68" i="6"/>
  <c r="E67" i="6"/>
  <c r="E66" i="6"/>
  <c r="E239" i="6" l="1"/>
  <c r="K180" i="6"/>
  <c r="K52" i="6"/>
  <c r="K219" i="6"/>
  <c r="E438" i="6"/>
  <c r="E378" i="6"/>
  <c r="K378" i="6"/>
  <c r="K377" i="6"/>
  <c r="K376" i="6"/>
  <c r="E395" i="6"/>
  <c r="E394" i="6"/>
  <c r="E299" i="6"/>
  <c r="K272" i="6"/>
  <c r="E263" i="6"/>
  <c r="K254" i="6"/>
  <c r="K35" i="6" l="1"/>
  <c r="E357" i="6" l="1"/>
  <c r="E326" i="6"/>
  <c r="K96" i="6"/>
  <c r="E108" i="6"/>
  <c r="E107" i="6"/>
  <c r="K233" i="6"/>
  <c r="K439" i="6"/>
  <c r="K407" i="6"/>
  <c r="K406" i="6"/>
  <c r="K405" i="6"/>
  <c r="E178" i="6"/>
  <c r="E453" i="6" l="1"/>
  <c r="D694" i="9"/>
  <c r="B694" i="9"/>
  <c r="D693" i="9"/>
  <c r="C693" i="9"/>
  <c r="B693" i="9"/>
  <c r="A693" i="9"/>
  <c r="D692" i="9"/>
  <c r="C692" i="9"/>
  <c r="B692" i="9"/>
  <c r="A692" i="9"/>
  <c r="D691" i="9"/>
  <c r="C691" i="9"/>
  <c r="B691" i="9"/>
  <c r="A691" i="9"/>
  <c r="D690" i="9"/>
  <c r="C690" i="9"/>
  <c r="B690" i="9"/>
  <c r="A690" i="9"/>
  <c r="D689" i="9"/>
  <c r="C689" i="9"/>
  <c r="B689" i="9"/>
  <c r="A689" i="9"/>
  <c r="D688" i="9"/>
  <c r="C688" i="9"/>
  <c r="B688" i="9"/>
  <c r="A688" i="9"/>
  <c r="D687" i="9"/>
  <c r="C687" i="9"/>
  <c r="B687" i="9"/>
  <c r="A687" i="9"/>
  <c r="D686" i="9"/>
  <c r="C686" i="9"/>
  <c r="B686" i="9"/>
  <c r="A686" i="9"/>
  <c r="D685" i="9"/>
  <c r="C685" i="9"/>
  <c r="B685" i="9"/>
  <c r="A685" i="9"/>
  <c r="D684" i="9"/>
  <c r="C684" i="9"/>
  <c r="B684" i="9"/>
  <c r="A684" i="9"/>
  <c r="D683" i="9"/>
  <c r="C683" i="9"/>
  <c r="B683" i="9"/>
  <c r="A683" i="9"/>
  <c r="D682" i="9"/>
  <c r="C682" i="9"/>
  <c r="B682" i="9"/>
  <c r="A682" i="9"/>
  <c r="D681" i="9"/>
  <c r="C681" i="9"/>
  <c r="B681" i="9"/>
  <c r="A681" i="9"/>
  <c r="D680" i="9"/>
  <c r="C680" i="9"/>
  <c r="B680" i="9"/>
  <c r="A680" i="9"/>
  <c r="D679" i="9"/>
  <c r="C679" i="9"/>
  <c r="B679" i="9"/>
  <c r="A679" i="9"/>
  <c r="D678" i="9"/>
  <c r="C678" i="9"/>
  <c r="B678" i="9"/>
  <c r="A678" i="9"/>
  <c r="D677" i="9"/>
  <c r="C677" i="9"/>
  <c r="B677" i="9"/>
  <c r="A677" i="9"/>
  <c r="D676" i="9"/>
  <c r="C676" i="9"/>
  <c r="B676" i="9"/>
  <c r="A676" i="9"/>
  <c r="D675" i="9"/>
  <c r="C675" i="9"/>
  <c r="B675" i="9"/>
  <c r="A675" i="9"/>
  <c r="D674" i="9"/>
  <c r="C674" i="9"/>
  <c r="B674" i="9"/>
  <c r="A674" i="9"/>
  <c r="D673" i="9"/>
  <c r="C673" i="9"/>
  <c r="B673" i="9"/>
  <c r="A673" i="9"/>
  <c r="D672" i="9"/>
  <c r="C672" i="9"/>
  <c r="B672" i="9"/>
  <c r="A672" i="9"/>
  <c r="D671" i="9"/>
  <c r="C671" i="9"/>
  <c r="B671" i="9"/>
  <c r="A671" i="9"/>
  <c r="D670" i="9"/>
  <c r="C670" i="9"/>
  <c r="B670" i="9"/>
  <c r="A670" i="9"/>
  <c r="D669" i="9"/>
  <c r="C669" i="9"/>
  <c r="B669" i="9"/>
  <c r="A669" i="9"/>
  <c r="D668" i="9"/>
  <c r="C668" i="9"/>
  <c r="B668" i="9"/>
  <c r="A668" i="9"/>
  <c r="D667" i="9"/>
  <c r="C667" i="9"/>
  <c r="B667" i="9"/>
  <c r="A667" i="9"/>
  <c r="D666" i="9"/>
  <c r="C666" i="9"/>
  <c r="B666" i="9"/>
  <c r="A666" i="9"/>
  <c r="D665" i="9"/>
  <c r="C665" i="9"/>
  <c r="B665" i="9"/>
  <c r="A665" i="9"/>
  <c r="D664" i="9"/>
  <c r="C664" i="9"/>
  <c r="B664" i="9"/>
  <c r="A664" i="9"/>
  <c r="D663" i="9"/>
  <c r="C663" i="9"/>
  <c r="B663" i="9"/>
  <c r="A663" i="9"/>
  <c r="D662" i="9"/>
  <c r="C662" i="9"/>
  <c r="B662" i="9"/>
  <c r="A662" i="9"/>
  <c r="D661" i="9"/>
  <c r="C661" i="9"/>
  <c r="B661" i="9"/>
  <c r="A661" i="9"/>
  <c r="D660" i="9"/>
  <c r="C660" i="9"/>
  <c r="B660" i="9"/>
  <c r="A660" i="9"/>
  <c r="D659" i="9"/>
  <c r="C659" i="9"/>
  <c r="B659" i="9"/>
  <c r="A659" i="9"/>
  <c r="D658" i="9"/>
  <c r="C658" i="9"/>
  <c r="B658" i="9"/>
  <c r="A658" i="9"/>
  <c r="D657" i="9"/>
  <c r="C657" i="9"/>
  <c r="B657" i="9"/>
  <c r="A657" i="9"/>
  <c r="D656" i="9"/>
  <c r="C656" i="9"/>
  <c r="B656" i="9"/>
  <c r="A656" i="9"/>
  <c r="D655" i="9"/>
  <c r="C655" i="9"/>
  <c r="B655" i="9"/>
  <c r="A655" i="9"/>
  <c r="D654" i="9"/>
  <c r="C654" i="9"/>
  <c r="B654" i="9"/>
  <c r="A654" i="9"/>
  <c r="D653" i="9"/>
  <c r="C653" i="9"/>
  <c r="B653" i="9"/>
  <c r="A653" i="9"/>
  <c r="D652" i="9"/>
  <c r="C652" i="9"/>
  <c r="B652" i="9"/>
  <c r="A652" i="9"/>
  <c r="D651" i="9"/>
  <c r="C651" i="9"/>
  <c r="B651" i="9"/>
  <c r="A651" i="9"/>
  <c r="D650" i="9"/>
  <c r="C650" i="9"/>
  <c r="B650" i="9"/>
  <c r="A650" i="9"/>
  <c r="D649" i="9"/>
  <c r="C649" i="9"/>
  <c r="B649" i="9"/>
  <c r="A649" i="9"/>
  <c r="D648" i="9"/>
  <c r="C648" i="9"/>
  <c r="B648" i="9"/>
  <c r="A648" i="9"/>
  <c r="D647" i="9"/>
  <c r="C647" i="9"/>
  <c r="B647" i="9"/>
  <c r="A647" i="9"/>
  <c r="D646" i="9"/>
  <c r="C646" i="9"/>
  <c r="B646" i="9"/>
  <c r="A646" i="9"/>
  <c r="D645" i="9"/>
  <c r="C645" i="9"/>
  <c r="B645" i="9"/>
  <c r="A645" i="9"/>
  <c r="D644" i="9"/>
  <c r="C644" i="9"/>
  <c r="B644" i="9"/>
  <c r="A644" i="9"/>
  <c r="D643" i="9"/>
  <c r="C643" i="9"/>
  <c r="B643" i="9"/>
  <c r="A643" i="9"/>
  <c r="D642" i="9"/>
  <c r="C642" i="9"/>
  <c r="B642" i="9"/>
  <c r="A642" i="9"/>
  <c r="D641" i="9"/>
  <c r="C641" i="9"/>
  <c r="B641" i="9"/>
  <c r="A641" i="9"/>
  <c r="D640" i="9"/>
  <c r="C640" i="9"/>
  <c r="B640" i="9"/>
  <c r="A640" i="9"/>
  <c r="D639" i="9"/>
  <c r="C639" i="9"/>
  <c r="B639" i="9"/>
  <c r="A639" i="9"/>
  <c r="D638" i="9"/>
  <c r="C638" i="9"/>
  <c r="B638" i="9"/>
  <c r="A638" i="9"/>
  <c r="D637" i="9"/>
  <c r="C637" i="9"/>
  <c r="B637" i="9"/>
  <c r="A637" i="9"/>
  <c r="D636" i="9"/>
  <c r="C636" i="9"/>
  <c r="B636" i="9"/>
  <c r="A636" i="9"/>
  <c r="D635" i="9"/>
  <c r="C635" i="9"/>
  <c r="B635" i="9"/>
  <c r="A635" i="9"/>
  <c r="D634" i="9"/>
  <c r="C634" i="9"/>
  <c r="B634" i="9"/>
  <c r="A634" i="9"/>
  <c r="D633" i="9"/>
  <c r="C633" i="9"/>
  <c r="B633" i="9"/>
  <c r="A633" i="9"/>
  <c r="D632" i="9"/>
  <c r="C632" i="9"/>
  <c r="B632" i="9"/>
  <c r="A632" i="9"/>
  <c r="D631" i="9"/>
  <c r="C631" i="9"/>
  <c r="B631" i="9"/>
  <c r="A631" i="9"/>
  <c r="D630" i="9"/>
  <c r="C630" i="9"/>
  <c r="B630" i="9"/>
  <c r="A630" i="9"/>
  <c r="D629" i="9"/>
  <c r="C629" i="9"/>
  <c r="B629" i="9"/>
  <c r="A629" i="9"/>
  <c r="D628" i="9"/>
  <c r="C628" i="9"/>
  <c r="B628" i="9"/>
  <c r="A628" i="9"/>
  <c r="D627" i="9"/>
  <c r="C627" i="9"/>
  <c r="B627" i="9"/>
  <c r="A627" i="9"/>
  <c r="D626" i="9"/>
  <c r="C626" i="9"/>
  <c r="B626" i="9"/>
  <c r="A626" i="9"/>
  <c r="D625" i="9"/>
  <c r="C625" i="9"/>
  <c r="B625" i="9"/>
  <c r="A625" i="9"/>
  <c r="D624" i="9"/>
  <c r="C624" i="9"/>
  <c r="B624" i="9"/>
  <c r="A624" i="9"/>
  <c r="D623" i="9"/>
  <c r="C623" i="9"/>
  <c r="B623" i="9"/>
  <c r="A623" i="9"/>
  <c r="D622" i="9"/>
  <c r="C622" i="9"/>
  <c r="B622" i="9"/>
  <c r="A622" i="9"/>
  <c r="D621" i="9"/>
  <c r="C621" i="9"/>
  <c r="B621" i="9"/>
  <c r="A621" i="9"/>
  <c r="D620" i="9"/>
  <c r="C620" i="9"/>
  <c r="B620" i="9"/>
  <c r="A620" i="9"/>
  <c r="D619" i="9"/>
  <c r="C619" i="9"/>
  <c r="B619" i="9"/>
  <c r="A619" i="9"/>
  <c r="D618" i="9"/>
  <c r="C618" i="9"/>
  <c r="B618" i="9"/>
  <c r="A618" i="9"/>
  <c r="D617" i="9"/>
  <c r="C617" i="9"/>
  <c r="B617" i="9"/>
  <c r="A617" i="9"/>
  <c r="D616" i="9"/>
  <c r="C616" i="9"/>
  <c r="B616" i="9"/>
  <c r="A616" i="9"/>
  <c r="D615" i="9"/>
  <c r="C615" i="9"/>
  <c r="B615" i="9"/>
  <c r="A615" i="9"/>
  <c r="D614" i="9"/>
  <c r="C614" i="9"/>
  <c r="B614" i="9"/>
  <c r="A614" i="9"/>
  <c r="D613" i="9"/>
  <c r="C613" i="9"/>
  <c r="B613" i="9"/>
  <c r="A613" i="9"/>
  <c r="D612" i="9"/>
  <c r="C612" i="9"/>
  <c r="B612" i="9"/>
  <c r="A612" i="9"/>
  <c r="D611" i="9"/>
  <c r="C611" i="9"/>
  <c r="B611" i="9"/>
  <c r="A611" i="9"/>
  <c r="D610" i="9"/>
  <c r="C610" i="9"/>
  <c r="B610" i="9"/>
  <c r="A610" i="9"/>
  <c r="D609" i="9"/>
  <c r="C609" i="9"/>
  <c r="B609" i="9"/>
  <c r="A609" i="9"/>
  <c r="D608" i="9"/>
  <c r="C608" i="9"/>
  <c r="B608" i="9"/>
  <c r="A608" i="9"/>
  <c r="D607" i="9"/>
  <c r="C607" i="9"/>
  <c r="B607" i="9"/>
  <c r="A607" i="9"/>
  <c r="D606" i="9"/>
  <c r="C606" i="9"/>
  <c r="B606" i="9"/>
  <c r="A606" i="9"/>
  <c r="D605" i="9"/>
  <c r="C605" i="9"/>
  <c r="B605" i="9"/>
  <c r="A605" i="9"/>
  <c r="D604" i="9"/>
  <c r="C604" i="9"/>
  <c r="B604" i="9"/>
  <c r="A604" i="9"/>
  <c r="D603" i="9"/>
  <c r="C603" i="9"/>
  <c r="B603" i="9"/>
  <c r="A603" i="9"/>
  <c r="D602" i="9"/>
  <c r="C602" i="9"/>
  <c r="B602" i="9"/>
  <c r="A602" i="9"/>
  <c r="D601" i="9"/>
  <c r="C601" i="9"/>
  <c r="B601" i="9"/>
  <c r="A601" i="9"/>
  <c r="D600" i="9"/>
  <c r="C600" i="9"/>
  <c r="B600" i="9"/>
  <c r="A600" i="9"/>
  <c r="D599" i="9"/>
  <c r="C599" i="9"/>
  <c r="B599" i="9"/>
  <c r="A599" i="9"/>
  <c r="D598" i="9"/>
  <c r="C598" i="9"/>
  <c r="B598" i="9"/>
  <c r="A598" i="9"/>
  <c r="D597" i="9"/>
  <c r="C597" i="9"/>
  <c r="B597" i="9"/>
  <c r="A597" i="9"/>
  <c r="D596" i="9"/>
  <c r="C596" i="9"/>
  <c r="B596" i="9"/>
  <c r="A596" i="9"/>
  <c r="D595" i="9"/>
  <c r="C595" i="9"/>
  <c r="B595" i="9"/>
  <c r="A595" i="9"/>
  <c r="D594" i="9"/>
  <c r="C594" i="9"/>
  <c r="B594" i="9"/>
  <c r="A594" i="9"/>
  <c r="D593" i="9"/>
  <c r="C593" i="9"/>
  <c r="B593" i="9"/>
  <c r="A593" i="9"/>
  <c r="D592" i="9"/>
  <c r="C592" i="9"/>
  <c r="B592" i="9"/>
  <c r="A592" i="9"/>
  <c r="D591" i="9"/>
  <c r="C591" i="9"/>
  <c r="B591" i="9"/>
  <c r="A591" i="9"/>
  <c r="D590" i="9"/>
  <c r="C590" i="9"/>
  <c r="B590" i="9"/>
  <c r="A590" i="9"/>
  <c r="D589" i="9"/>
  <c r="C589" i="9"/>
  <c r="B589" i="9"/>
  <c r="A589" i="9"/>
  <c r="D588" i="9"/>
  <c r="C588" i="9"/>
  <c r="B588" i="9"/>
  <c r="A588" i="9"/>
  <c r="D587" i="9"/>
  <c r="C587" i="9"/>
  <c r="B587" i="9"/>
  <c r="A587" i="9"/>
  <c r="D586" i="9"/>
  <c r="C586" i="9"/>
  <c r="B586" i="9"/>
  <c r="A586" i="9"/>
  <c r="D585" i="9"/>
  <c r="C585" i="9"/>
  <c r="B585" i="9"/>
  <c r="A585" i="9"/>
  <c r="D584" i="9"/>
  <c r="C584" i="9"/>
  <c r="B584" i="9"/>
  <c r="A584" i="9"/>
  <c r="D583" i="9"/>
  <c r="C583" i="9"/>
  <c r="B583" i="9"/>
  <c r="A583" i="9"/>
  <c r="D582" i="9"/>
  <c r="C582" i="9"/>
  <c r="B582" i="9"/>
  <c r="A582" i="9"/>
  <c r="D581" i="9"/>
  <c r="C581" i="9"/>
  <c r="B581" i="9"/>
  <c r="A581" i="9"/>
  <c r="D580" i="9"/>
  <c r="C580" i="9"/>
  <c r="B580" i="9"/>
  <c r="A580" i="9"/>
  <c r="D579" i="9"/>
  <c r="C579" i="9"/>
  <c r="B579" i="9"/>
  <c r="A579" i="9"/>
  <c r="D578" i="9"/>
  <c r="C578" i="9"/>
  <c r="B578" i="9"/>
  <c r="A578" i="9"/>
  <c r="D577" i="9"/>
  <c r="C577" i="9"/>
  <c r="B577" i="9"/>
  <c r="A577" i="9"/>
  <c r="D576" i="9"/>
  <c r="C576" i="9"/>
  <c r="B576" i="9"/>
  <c r="A576" i="9"/>
  <c r="D575" i="9"/>
  <c r="C575" i="9"/>
  <c r="B575" i="9"/>
  <c r="A575" i="9"/>
  <c r="D574" i="9"/>
  <c r="C574" i="9"/>
  <c r="B574" i="9"/>
  <c r="A574" i="9"/>
  <c r="D573" i="9"/>
  <c r="C573" i="9"/>
  <c r="B573" i="9"/>
  <c r="A573" i="9"/>
  <c r="D572" i="9"/>
  <c r="C572" i="9"/>
  <c r="B572" i="9"/>
  <c r="A572" i="9"/>
  <c r="D571" i="9"/>
  <c r="C571" i="9"/>
  <c r="B571" i="9"/>
  <c r="A571" i="9"/>
  <c r="D570" i="9"/>
  <c r="C570" i="9"/>
  <c r="B570" i="9"/>
  <c r="A570" i="9"/>
  <c r="D569" i="9"/>
  <c r="C569" i="9"/>
  <c r="B569" i="9"/>
  <c r="A569" i="9"/>
  <c r="D568" i="9"/>
  <c r="C568" i="9"/>
  <c r="B568" i="9"/>
  <c r="A568" i="9"/>
  <c r="D567" i="9"/>
  <c r="C567" i="9"/>
  <c r="B567" i="9"/>
  <c r="A567" i="9"/>
  <c r="D566" i="9"/>
  <c r="C566" i="9"/>
  <c r="B566" i="9"/>
  <c r="A566" i="9"/>
  <c r="D565" i="9"/>
  <c r="C565" i="9"/>
  <c r="B565" i="9"/>
  <c r="A565" i="9"/>
  <c r="D564" i="9"/>
  <c r="C564" i="9"/>
  <c r="B564" i="9"/>
  <c r="A564" i="9"/>
  <c r="D563" i="9"/>
  <c r="C563" i="9"/>
  <c r="B563" i="9"/>
  <c r="A563" i="9"/>
  <c r="D562" i="9"/>
  <c r="C562" i="9"/>
  <c r="B562" i="9"/>
  <c r="A562" i="9"/>
  <c r="D561" i="9"/>
  <c r="C561" i="9"/>
  <c r="B561" i="9"/>
  <c r="A561" i="9"/>
  <c r="D560" i="9"/>
  <c r="C560" i="9"/>
  <c r="B560" i="9"/>
  <c r="A560" i="9"/>
  <c r="D559" i="9"/>
  <c r="C559" i="9"/>
  <c r="B559" i="9"/>
  <c r="A559" i="9"/>
  <c r="D558" i="9"/>
  <c r="C558" i="9"/>
  <c r="B558" i="9"/>
  <c r="A558" i="9"/>
  <c r="D557" i="9"/>
  <c r="C557" i="9"/>
  <c r="B557" i="9"/>
  <c r="A557" i="9"/>
  <c r="D556" i="9"/>
  <c r="C556" i="9"/>
  <c r="B556" i="9"/>
  <c r="A556" i="9"/>
  <c r="D555" i="9"/>
  <c r="C555" i="9"/>
  <c r="B555" i="9"/>
  <c r="A555" i="9"/>
  <c r="D554" i="9"/>
  <c r="C554" i="9"/>
  <c r="B554" i="9"/>
  <c r="A554" i="9"/>
  <c r="D553" i="9"/>
  <c r="C553" i="9"/>
  <c r="B553" i="9"/>
  <c r="A553" i="9"/>
  <c r="D552" i="9"/>
  <c r="C552" i="9"/>
  <c r="B552" i="9"/>
  <c r="A552" i="9"/>
  <c r="D551" i="9"/>
  <c r="C551" i="9"/>
  <c r="B551" i="9"/>
  <c r="A551" i="9"/>
  <c r="D550" i="9"/>
  <c r="C550" i="9"/>
  <c r="B550" i="9"/>
  <c r="A550" i="9"/>
  <c r="D549" i="9"/>
  <c r="C549" i="9"/>
  <c r="B549" i="9"/>
  <c r="A549" i="9"/>
  <c r="D548" i="9"/>
  <c r="C548" i="9"/>
  <c r="B548" i="9"/>
  <c r="A548" i="9"/>
  <c r="D547" i="9"/>
  <c r="C547" i="9"/>
  <c r="B547" i="9"/>
  <c r="A547" i="9"/>
  <c r="D546" i="9"/>
  <c r="C546" i="9"/>
  <c r="B546" i="9"/>
  <c r="A546" i="9"/>
  <c r="D545" i="9"/>
  <c r="C545" i="9"/>
  <c r="B545" i="9"/>
  <c r="A545" i="9"/>
  <c r="D544" i="9"/>
  <c r="C544" i="9"/>
  <c r="B544" i="9"/>
  <c r="A544" i="9"/>
  <c r="D543" i="9"/>
  <c r="C543" i="9"/>
  <c r="B543" i="9"/>
  <c r="A543" i="9"/>
  <c r="D542" i="9"/>
  <c r="C542" i="9"/>
  <c r="B542" i="9"/>
  <c r="A542" i="9"/>
  <c r="D541" i="9"/>
  <c r="C541" i="9"/>
  <c r="B541" i="9"/>
  <c r="A541" i="9"/>
  <c r="D540" i="9"/>
  <c r="C540" i="9"/>
  <c r="B540" i="9"/>
  <c r="A540" i="9"/>
  <c r="D539" i="9"/>
  <c r="C539" i="9"/>
  <c r="B539" i="9"/>
  <c r="A539" i="9"/>
  <c r="D538" i="9"/>
  <c r="C538" i="9"/>
  <c r="B538" i="9"/>
  <c r="A538" i="9"/>
  <c r="D537" i="9"/>
  <c r="C537" i="9"/>
  <c r="B537" i="9"/>
  <c r="A537" i="9"/>
  <c r="D536" i="9"/>
  <c r="C536" i="9"/>
  <c r="B536" i="9"/>
  <c r="A536" i="9"/>
  <c r="D535" i="9"/>
  <c r="C535" i="9"/>
  <c r="B535" i="9"/>
  <c r="A535" i="9"/>
  <c r="D534" i="9"/>
  <c r="C534" i="9"/>
  <c r="B534" i="9"/>
  <c r="A534" i="9"/>
  <c r="D533" i="9"/>
  <c r="C533" i="9"/>
  <c r="B533" i="9"/>
  <c r="A533" i="9"/>
  <c r="D532" i="9"/>
  <c r="C532" i="9"/>
  <c r="B532" i="9"/>
  <c r="A532" i="9"/>
  <c r="D531" i="9"/>
  <c r="C531" i="9"/>
  <c r="B531" i="9"/>
  <c r="A531" i="9"/>
  <c r="D530" i="9"/>
  <c r="C530" i="9"/>
  <c r="B530" i="9"/>
  <c r="A530" i="9"/>
  <c r="D529" i="9"/>
  <c r="C529" i="9"/>
  <c r="B529" i="9"/>
  <c r="A529" i="9"/>
  <c r="D528" i="9"/>
  <c r="C528" i="9"/>
  <c r="B528" i="9"/>
  <c r="A528" i="9"/>
  <c r="D527" i="9"/>
  <c r="C527" i="9"/>
  <c r="B527" i="9"/>
  <c r="A527" i="9"/>
  <c r="D526" i="9"/>
  <c r="C526" i="9"/>
  <c r="B526" i="9"/>
  <c r="A526" i="9"/>
  <c r="D525" i="9"/>
  <c r="C525" i="9"/>
  <c r="B525" i="9"/>
  <c r="A525" i="9"/>
  <c r="D524" i="9"/>
  <c r="C524" i="9"/>
  <c r="B524" i="9"/>
  <c r="A524" i="9"/>
  <c r="D523" i="9"/>
  <c r="C523" i="9"/>
  <c r="B523" i="9"/>
  <c r="A523" i="9"/>
  <c r="D522" i="9"/>
  <c r="C522" i="9"/>
  <c r="B522" i="9"/>
  <c r="A522" i="9"/>
  <c r="D521" i="9"/>
  <c r="C521" i="9"/>
  <c r="B521" i="9"/>
  <c r="A521" i="9"/>
  <c r="D520" i="9"/>
  <c r="C520" i="9"/>
  <c r="B520" i="9"/>
  <c r="A520" i="9"/>
  <c r="D519" i="9"/>
  <c r="C519" i="9"/>
  <c r="B519" i="9"/>
  <c r="A519" i="9"/>
  <c r="D518" i="9"/>
  <c r="C518" i="9"/>
  <c r="B518" i="9"/>
  <c r="A518" i="9"/>
  <c r="D517" i="9"/>
  <c r="C517" i="9"/>
  <c r="B517" i="9"/>
  <c r="A517" i="9"/>
  <c r="D516" i="9"/>
  <c r="C516" i="9"/>
  <c r="B516" i="9"/>
  <c r="A516" i="9"/>
  <c r="D515" i="9"/>
  <c r="C515" i="9"/>
  <c r="B515" i="9"/>
  <c r="A515" i="9"/>
  <c r="D514" i="9"/>
  <c r="C514" i="9"/>
  <c r="B514" i="9"/>
  <c r="A514" i="9"/>
  <c r="D513" i="9"/>
  <c r="C513" i="9"/>
  <c r="B513" i="9"/>
  <c r="D512" i="9"/>
  <c r="C512" i="9"/>
  <c r="B512" i="9"/>
  <c r="D511" i="9"/>
  <c r="C511" i="9"/>
  <c r="B511" i="9"/>
  <c r="A511" i="9"/>
  <c r="D510" i="9"/>
  <c r="C510" i="9"/>
  <c r="B510" i="9"/>
  <c r="A510" i="9"/>
  <c r="D509" i="9"/>
  <c r="C509" i="9"/>
  <c r="B509" i="9"/>
  <c r="A509" i="9"/>
  <c r="D508" i="9"/>
  <c r="C508" i="9"/>
  <c r="B508" i="9"/>
  <c r="A508" i="9"/>
  <c r="D507" i="9"/>
  <c r="C507" i="9"/>
  <c r="B507" i="9"/>
  <c r="A507" i="9"/>
  <c r="D506" i="9"/>
  <c r="C506" i="9"/>
  <c r="B506" i="9"/>
  <c r="A506" i="9"/>
  <c r="D505" i="9"/>
  <c r="C505" i="9"/>
  <c r="B505" i="9"/>
  <c r="A505" i="9"/>
  <c r="D504" i="9"/>
  <c r="C504" i="9"/>
  <c r="B504" i="9"/>
  <c r="A504" i="9"/>
  <c r="D503" i="9"/>
  <c r="C503" i="9"/>
  <c r="B503" i="9"/>
  <c r="A503" i="9"/>
  <c r="D502" i="9"/>
  <c r="C502" i="9"/>
  <c r="B502" i="9"/>
  <c r="A502" i="9"/>
  <c r="D501" i="9"/>
  <c r="C501" i="9"/>
  <c r="B501" i="9"/>
  <c r="A501" i="9"/>
  <c r="D500" i="9"/>
  <c r="C500" i="9"/>
  <c r="B500" i="9"/>
  <c r="A500" i="9"/>
  <c r="D499" i="9"/>
  <c r="C499" i="9"/>
  <c r="B499" i="9"/>
  <c r="A499" i="9"/>
  <c r="D498" i="9"/>
  <c r="C498" i="9"/>
  <c r="B498" i="9"/>
  <c r="A498" i="9"/>
  <c r="D497" i="9"/>
  <c r="C497" i="9"/>
  <c r="B497" i="9"/>
  <c r="A497" i="9"/>
  <c r="D496" i="9"/>
  <c r="C496" i="9"/>
  <c r="B496" i="9"/>
  <c r="A496" i="9"/>
  <c r="D495" i="9"/>
  <c r="C495" i="9"/>
  <c r="B495" i="9"/>
  <c r="A495" i="9"/>
  <c r="D494" i="9"/>
  <c r="C494" i="9"/>
  <c r="B494" i="9"/>
  <c r="A494" i="9"/>
  <c r="D493" i="9"/>
  <c r="C493" i="9"/>
  <c r="B493" i="9"/>
  <c r="A493" i="9"/>
  <c r="D492" i="9"/>
  <c r="C492" i="9"/>
  <c r="B492" i="9"/>
  <c r="A492" i="9"/>
  <c r="D491" i="9"/>
  <c r="C491" i="9"/>
  <c r="B491" i="9"/>
  <c r="A491" i="9"/>
  <c r="D490" i="9"/>
  <c r="C490" i="9"/>
  <c r="B490" i="9"/>
  <c r="A490" i="9"/>
  <c r="D489" i="9"/>
  <c r="C489" i="9"/>
  <c r="B489" i="9"/>
  <c r="A489" i="9"/>
  <c r="D488" i="9"/>
  <c r="C488" i="9"/>
  <c r="B488" i="9"/>
  <c r="A488" i="9"/>
  <c r="D487" i="9"/>
  <c r="C487" i="9"/>
  <c r="B487" i="9"/>
  <c r="A487" i="9"/>
  <c r="D486" i="9"/>
  <c r="C486" i="9"/>
  <c r="B486" i="9"/>
  <c r="A486" i="9"/>
  <c r="D485" i="9"/>
  <c r="C485" i="9"/>
  <c r="B485" i="9"/>
  <c r="A485" i="9"/>
  <c r="D484" i="9"/>
  <c r="C484" i="9"/>
  <c r="B484" i="9"/>
  <c r="A484" i="9"/>
  <c r="D483" i="9"/>
  <c r="C483" i="9"/>
  <c r="B483" i="9"/>
  <c r="A483" i="9"/>
  <c r="D482" i="9"/>
  <c r="C482" i="9"/>
  <c r="B482" i="9"/>
  <c r="A482" i="9"/>
  <c r="D481" i="9"/>
  <c r="C481" i="9"/>
  <c r="B481" i="9"/>
  <c r="A481" i="9"/>
  <c r="D480" i="9"/>
  <c r="C480" i="9"/>
  <c r="B480" i="9"/>
  <c r="A480" i="9"/>
  <c r="D479" i="9"/>
  <c r="C479" i="9"/>
  <c r="B479" i="9"/>
  <c r="A479" i="9"/>
  <c r="D478" i="9"/>
  <c r="C478" i="9"/>
  <c r="B478" i="9"/>
  <c r="A478" i="9"/>
  <c r="D477" i="9"/>
  <c r="C477" i="9"/>
  <c r="B477" i="9"/>
  <c r="A477" i="9"/>
  <c r="D476" i="9"/>
  <c r="C476" i="9"/>
  <c r="B476" i="9"/>
  <c r="A476" i="9"/>
  <c r="D475" i="9"/>
  <c r="C475" i="9"/>
  <c r="B475" i="9"/>
  <c r="A475" i="9"/>
  <c r="D474" i="9"/>
  <c r="C474" i="9"/>
  <c r="B474" i="9"/>
  <c r="A474" i="9"/>
  <c r="D473" i="9"/>
  <c r="C473" i="9"/>
  <c r="B473" i="9"/>
  <c r="A473" i="9"/>
  <c r="D472" i="9"/>
  <c r="C472" i="9"/>
  <c r="B472" i="9"/>
  <c r="A472" i="9"/>
  <c r="D471" i="9"/>
  <c r="C471" i="9"/>
  <c r="B471" i="9"/>
  <c r="A471" i="9"/>
  <c r="D470" i="9"/>
  <c r="C470" i="9"/>
  <c r="B470" i="9"/>
  <c r="A470" i="9"/>
  <c r="D469" i="9"/>
  <c r="C469" i="9"/>
  <c r="B469" i="9"/>
  <c r="A469" i="9"/>
  <c r="D468" i="9"/>
  <c r="C468" i="9"/>
  <c r="B468" i="9"/>
  <c r="A468" i="9"/>
  <c r="D467" i="9"/>
  <c r="C467" i="9"/>
  <c r="B467" i="9"/>
  <c r="A467" i="9"/>
  <c r="D466" i="9"/>
  <c r="C466" i="9"/>
  <c r="B466" i="9"/>
  <c r="A466" i="9"/>
  <c r="D465" i="9"/>
  <c r="C465" i="9"/>
  <c r="B465" i="9"/>
  <c r="A465" i="9"/>
  <c r="D464" i="9"/>
  <c r="C464" i="9"/>
  <c r="B464" i="9"/>
  <c r="A464" i="9"/>
  <c r="D463" i="9"/>
  <c r="C463" i="9"/>
  <c r="B463" i="9"/>
  <c r="A463" i="9"/>
  <c r="D462" i="9"/>
  <c r="C462" i="9"/>
  <c r="B462" i="9"/>
  <c r="A462" i="9"/>
  <c r="D461" i="9"/>
  <c r="C461" i="9"/>
  <c r="B461" i="9"/>
  <c r="A461" i="9"/>
  <c r="D460" i="9"/>
  <c r="C460" i="9"/>
  <c r="B460" i="9"/>
  <c r="A460" i="9"/>
  <c r="D459" i="9"/>
  <c r="C459" i="9"/>
  <c r="B459" i="9"/>
  <c r="A459" i="9"/>
  <c r="D458" i="9"/>
  <c r="C458" i="9"/>
  <c r="B458" i="9"/>
  <c r="A458" i="9"/>
  <c r="D457" i="9"/>
  <c r="C457" i="9"/>
  <c r="B457" i="9"/>
  <c r="A457" i="9"/>
  <c r="D456" i="9"/>
  <c r="C456" i="9"/>
  <c r="B456" i="9"/>
  <c r="A456" i="9"/>
  <c r="D455" i="9"/>
  <c r="C455" i="9"/>
  <c r="B455" i="9"/>
  <c r="A455" i="9"/>
  <c r="D454" i="9"/>
  <c r="C454" i="9"/>
  <c r="B454" i="9"/>
  <c r="A454" i="9"/>
  <c r="D453" i="9"/>
  <c r="C453" i="9"/>
  <c r="B453" i="9"/>
  <c r="A453" i="9"/>
  <c r="D452" i="9"/>
  <c r="C452" i="9"/>
  <c r="B452" i="9"/>
  <c r="A452" i="9"/>
  <c r="D451" i="9"/>
  <c r="C451" i="9"/>
  <c r="B451" i="9"/>
  <c r="A451" i="9"/>
  <c r="D450" i="9"/>
  <c r="C450" i="9"/>
  <c r="B450" i="9"/>
  <c r="A450" i="9"/>
  <c r="D449" i="9"/>
  <c r="C449" i="9"/>
  <c r="B449" i="9"/>
  <c r="A449" i="9"/>
  <c r="D448" i="9"/>
  <c r="C448" i="9"/>
  <c r="B448" i="9"/>
  <c r="A448" i="9"/>
  <c r="D447" i="9"/>
  <c r="C447" i="9"/>
  <c r="B447" i="9"/>
  <c r="A447" i="9"/>
  <c r="D446" i="9"/>
  <c r="C446" i="9"/>
  <c r="B446" i="9"/>
  <c r="A446" i="9"/>
  <c r="D445" i="9"/>
  <c r="C445" i="9"/>
  <c r="B445" i="9"/>
  <c r="A445" i="9"/>
  <c r="D444" i="9"/>
  <c r="C444" i="9"/>
  <c r="B444" i="9"/>
  <c r="A444" i="9"/>
  <c r="D443" i="9"/>
  <c r="C443" i="9"/>
  <c r="B443" i="9"/>
  <c r="A443" i="9"/>
  <c r="D442" i="9"/>
  <c r="C442" i="9"/>
  <c r="B442" i="9"/>
  <c r="A442" i="9"/>
  <c r="D441" i="9"/>
  <c r="C441" i="9"/>
  <c r="B441" i="9"/>
  <c r="A441" i="9"/>
  <c r="D440" i="9"/>
  <c r="C440" i="9"/>
  <c r="B440" i="9"/>
  <c r="A440" i="9"/>
  <c r="D439" i="9"/>
  <c r="C439" i="9"/>
  <c r="B439" i="9"/>
  <c r="A439" i="9"/>
  <c r="D438" i="9"/>
  <c r="C438" i="9"/>
  <c r="B438" i="9"/>
  <c r="A438" i="9"/>
  <c r="D437" i="9"/>
  <c r="C437" i="9"/>
  <c r="B437" i="9"/>
  <c r="A437" i="9"/>
  <c r="D436" i="9"/>
  <c r="C436" i="9"/>
  <c r="B436" i="9"/>
  <c r="A436" i="9"/>
  <c r="D435" i="9"/>
  <c r="C435" i="9"/>
  <c r="B435" i="9"/>
  <c r="A435" i="9"/>
  <c r="D434" i="9"/>
  <c r="C434" i="9"/>
  <c r="B434" i="9"/>
  <c r="A434" i="9"/>
  <c r="D433" i="9"/>
  <c r="C433" i="9"/>
  <c r="B433" i="9"/>
  <c r="A433" i="9"/>
  <c r="D432" i="9"/>
  <c r="C432" i="9"/>
  <c r="B432" i="9"/>
  <c r="A432" i="9"/>
  <c r="D431" i="9"/>
  <c r="C431" i="9"/>
  <c r="B431" i="9"/>
  <c r="A431" i="9"/>
  <c r="D430" i="9"/>
  <c r="C430" i="9"/>
  <c r="B430" i="9"/>
  <c r="A430" i="9"/>
  <c r="D429" i="9"/>
  <c r="C429" i="9"/>
  <c r="B429" i="9"/>
  <c r="A429" i="9"/>
  <c r="D428" i="9"/>
  <c r="C428" i="9"/>
  <c r="B428" i="9"/>
  <c r="A428" i="9"/>
  <c r="D427" i="9"/>
  <c r="C427" i="9"/>
  <c r="B427" i="9"/>
  <c r="A427" i="9"/>
  <c r="D426" i="9"/>
  <c r="C426" i="9"/>
  <c r="B426" i="9"/>
  <c r="A426" i="9"/>
  <c r="D425" i="9"/>
  <c r="C425" i="9"/>
  <c r="B425" i="9"/>
  <c r="A425" i="9"/>
  <c r="D424" i="9"/>
  <c r="C424" i="9"/>
  <c r="B424" i="9"/>
  <c r="A424" i="9"/>
  <c r="D423" i="9"/>
  <c r="C423" i="9"/>
  <c r="B423" i="9"/>
  <c r="A423" i="9"/>
  <c r="D422" i="9"/>
  <c r="C422" i="9"/>
  <c r="B422" i="9"/>
  <c r="A422" i="9"/>
  <c r="D421" i="9"/>
  <c r="C421" i="9"/>
  <c r="B421" i="9"/>
  <c r="A421" i="9"/>
  <c r="D420" i="9"/>
  <c r="C420" i="9"/>
  <c r="B420" i="9"/>
  <c r="A420" i="9"/>
  <c r="D419" i="9"/>
  <c r="C419" i="9"/>
  <c r="B419" i="9"/>
  <c r="A419" i="9"/>
  <c r="D418" i="9"/>
  <c r="C418" i="9"/>
  <c r="B418" i="9"/>
  <c r="A418" i="9"/>
  <c r="D417" i="9"/>
  <c r="C417" i="9"/>
  <c r="B417" i="9"/>
  <c r="A417" i="9"/>
  <c r="D416" i="9"/>
  <c r="C416" i="9"/>
  <c r="B416" i="9"/>
  <c r="A416" i="9"/>
  <c r="D415" i="9"/>
  <c r="C415" i="9"/>
  <c r="B415" i="9"/>
  <c r="A415" i="9"/>
  <c r="D414" i="9"/>
  <c r="C414" i="9"/>
  <c r="B414" i="9"/>
  <c r="A414" i="9"/>
  <c r="D413" i="9"/>
  <c r="C413" i="9"/>
  <c r="B413" i="9"/>
  <c r="A413" i="9"/>
  <c r="D412" i="9"/>
  <c r="C412" i="9"/>
  <c r="B412" i="9"/>
  <c r="A412" i="9"/>
  <c r="D411" i="9"/>
  <c r="C411" i="9"/>
  <c r="B411" i="9"/>
  <c r="A411" i="9"/>
  <c r="D410" i="9"/>
  <c r="C410" i="9"/>
  <c r="B410" i="9"/>
  <c r="A410" i="9"/>
  <c r="D409" i="9"/>
  <c r="C409" i="9"/>
  <c r="B409" i="9"/>
  <c r="A409" i="9"/>
  <c r="D408" i="9"/>
  <c r="C408" i="9"/>
  <c r="B408" i="9"/>
  <c r="A408" i="9"/>
  <c r="D407" i="9"/>
  <c r="C407" i="9"/>
  <c r="B407" i="9"/>
  <c r="A407" i="9"/>
  <c r="D406" i="9"/>
  <c r="C406" i="9"/>
  <c r="B406" i="9"/>
  <c r="A406" i="9"/>
  <c r="D405" i="9"/>
  <c r="C405" i="9"/>
  <c r="B405" i="9"/>
  <c r="A405" i="9"/>
  <c r="D404" i="9"/>
  <c r="C404" i="9"/>
  <c r="B404" i="9"/>
  <c r="A404" i="9"/>
  <c r="D403" i="9"/>
  <c r="C403" i="9"/>
  <c r="B403" i="9"/>
  <c r="A403" i="9"/>
  <c r="D402" i="9"/>
  <c r="C402" i="9"/>
  <c r="B402" i="9"/>
  <c r="A402" i="9"/>
  <c r="D401" i="9"/>
  <c r="C401" i="9"/>
  <c r="B401" i="9"/>
  <c r="A401" i="9"/>
  <c r="D400" i="9"/>
  <c r="C400" i="9"/>
  <c r="B400" i="9"/>
  <c r="A400" i="9"/>
  <c r="D399" i="9"/>
  <c r="C399" i="9"/>
  <c r="B399" i="9"/>
  <c r="A399" i="9"/>
  <c r="D398" i="9"/>
  <c r="C398" i="9"/>
  <c r="B398" i="9"/>
  <c r="A398" i="9"/>
  <c r="D397" i="9"/>
  <c r="C397" i="9"/>
  <c r="B397" i="9"/>
  <c r="A397" i="9"/>
  <c r="D396" i="9"/>
  <c r="C396" i="9"/>
  <c r="B396" i="9"/>
  <c r="A396" i="9"/>
  <c r="D395" i="9"/>
  <c r="C395" i="9"/>
  <c r="B395" i="9"/>
  <c r="A395" i="9"/>
  <c r="D394" i="9"/>
  <c r="C394" i="9"/>
  <c r="B394" i="9"/>
  <c r="A394" i="9"/>
  <c r="D393" i="9"/>
  <c r="C393" i="9"/>
  <c r="B393" i="9"/>
  <c r="A393" i="9"/>
  <c r="D392" i="9"/>
  <c r="C392" i="9"/>
  <c r="B392" i="9"/>
  <c r="A392" i="9"/>
  <c r="D391" i="9"/>
  <c r="C391" i="9"/>
  <c r="B391" i="9"/>
  <c r="A391" i="9"/>
  <c r="D390" i="9"/>
  <c r="C390" i="9"/>
  <c r="B390" i="9"/>
  <c r="A390" i="9"/>
  <c r="D389" i="9"/>
  <c r="C389" i="9"/>
  <c r="B389" i="9"/>
  <c r="A389" i="9"/>
  <c r="D388" i="9"/>
  <c r="C388" i="9"/>
  <c r="B388" i="9"/>
  <c r="A388" i="9"/>
  <c r="D387" i="9"/>
  <c r="C387" i="9"/>
  <c r="B387" i="9"/>
  <c r="A387" i="9"/>
  <c r="D386" i="9"/>
  <c r="C386" i="9"/>
  <c r="B386" i="9"/>
  <c r="A386" i="9"/>
  <c r="D385" i="9"/>
  <c r="C385" i="9"/>
  <c r="B385" i="9"/>
  <c r="A385" i="9"/>
  <c r="D384" i="9"/>
  <c r="C384" i="9"/>
  <c r="B384" i="9"/>
  <c r="A384" i="9"/>
  <c r="D383" i="9"/>
  <c r="C383" i="9"/>
  <c r="B383" i="9"/>
  <c r="A383" i="9"/>
  <c r="D382" i="9"/>
  <c r="C382" i="9"/>
  <c r="B382" i="9"/>
  <c r="A382" i="9"/>
  <c r="D381" i="9"/>
  <c r="C381" i="9"/>
  <c r="B381" i="9"/>
  <c r="A381" i="9"/>
  <c r="D380" i="9"/>
  <c r="C380" i="9"/>
  <c r="B380" i="9"/>
  <c r="A380" i="9"/>
  <c r="D379" i="9"/>
  <c r="C379" i="9"/>
  <c r="B379" i="9"/>
  <c r="A379" i="9"/>
  <c r="D378" i="9"/>
  <c r="C378" i="9"/>
  <c r="B378" i="9"/>
  <c r="A378" i="9"/>
  <c r="D377" i="9"/>
  <c r="C377" i="9"/>
  <c r="B377" i="9"/>
  <c r="A377" i="9"/>
  <c r="D376" i="9"/>
  <c r="C376" i="9"/>
  <c r="B376" i="9"/>
  <c r="A376" i="9"/>
  <c r="D375" i="9"/>
  <c r="C375" i="9"/>
  <c r="B375" i="9"/>
  <c r="A375" i="9"/>
  <c r="D374" i="9"/>
  <c r="C374" i="9"/>
  <c r="B374" i="9"/>
  <c r="A374" i="9"/>
  <c r="D373" i="9"/>
  <c r="C373" i="9"/>
  <c r="B373" i="9"/>
  <c r="A373" i="9"/>
  <c r="D372" i="9"/>
  <c r="C372" i="9"/>
  <c r="B372" i="9"/>
  <c r="A372" i="9"/>
  <c r="D371" i="9"/>
  <c r="C371" i="9"/>
  <c r="B371" i="9"/>
  <c r="A371" i="9"/>
  <c r="D370" i="9"/>
  <c r="C370" i="9"/>
  <c r="B370" i="9"/>
  <c r="A370" i="9"/>
  <c r="D369" i="9"/>
  <c r="C369" i="9"/>
  <c r="B369" i="9"/>
  <c r="A369" i="9"/>
  <c r="D368" i="9"/>
  <c r="C368" i="9"/>
  <c r="B368" i="9"/>
  <c r="A368" i="9"/>
  <c r="D367" i="9"/>
  <c r="C367" i="9"/>
  <c r="B367" i="9"/>
  <c r="A367" i="9"/>
  <c r="D366" i="9"/>
  <c r="C366" i="9"/>
  <c r="B366" i="9"/>
  <c r="A366" i="9"/>
  <c r="D365" i="9"/>
  <c r="C365" i="9"/>
  <c r="B365" i="9"/>
  <c r="A365" i="9"/>
  <c r="D364" i="9"/>
  <c r="C364" i="9"/>
  <c r="B364" i="9"/>
  <c r="A364" i="9"/>
  <c r="D363" i="9"/>
  <c r="C363" i="9"/>
  <c r="B363" i="9"/>
  <c r="A363" i="9"/>
  <c r="D362" i="9"/>
  <c r="C362" i="9"/>
  <c r="B362" i="9"/>
  <c r="A362" i="9"/>
  <c r="D361" i="9"/>
  <c r="C361" i="9"/>
  <c r="B361" i="9"/>
  <c r="A361" i="9"/>
  <c r="D360" i="9"/>
  <c r="C360" i="9"/>
  <c r="B360" i="9"/>
  <c r="A360" i="9"/>
  <c r="D359" i="9"/>
  <c r="C359" i="9"/>
  <c r="B359" i="9"/>
  <c r="A359" i="9"/>
  <c r="D358" i="9"/>
  <c r="C358" i="9"/>
  <c r="B358" i="9"/>
  <c r="A358" i="9"/>
  <c r="D357" i="9"/>
  <c r="C357" i="9"/>
  <c r="B357" i="9"/>
  <c r="A357" i="9"/>
  <c r="D356" i="9"/>
  <c r="C356" i="9"/>
  <c r="B356" i="9"/>
  <c r="A356" i="9"/>
  <c r="D355" i="9"/>
  <c r="C355" i="9"/>
  <c r="B355" i="9"/>
  <c r="A355" i="9"/>
  <c r="D354" i="9"/>
  <c r="C354" i="9"/>
  <c r="B354" i="9"/>
  <c r="A354" i="9"/>
  <c r="D353" i="9"/>
  <c r="C353" i="9"/>
  <c r="B353" i="9"/>
  <c r="A353" i="9"/>
  <c r="D352" i="9"/>
  <c r="C352" i="9"/>
  <c r="B352" i="9"/>
  <c r="A352" i="9"/>
  <c r="D351" i="9"/>
  <c r="C351" i="9"/>
  <c r="B351" i="9"/>
  <c r="A351" i="9"/>
  <c r="D350" i="9"/>
  <c r="C350" i="9"/>
  <c r="B350" i="9"/>
  <c r="A350" i="9"/>
  <c r="D349" i="9"/>
  <c r="C349" i="9"/>
  <c r="B349" i="9"/>
  <c r="A349" i="9"/>
  <c r="D348" i="9"/>
  <c r="C348" i="9"/>
  <c r="B348" i="9"/>
  <c r="A348" i="9"/>
  <c r="D347" i="9"/>
  <c r="C347" i="9"/>
  <c r="B347" i="9"/>
  <c r="A347" i="9"/>
  <c r="D346" i="9"/>
  <c r="C346" i="9"/>
  <c r="B346" i="9"/>
  <c r="A346" i="9"/>
  <c r="D345" i="9"/>
  <c r="C345" i="9"/>
  <c r="B345" i="9"/>
  <c r="A345" i="9"/>
  <c r="D344" i="9"/>
  <c r="C344" i="9"/>
  <c r="B344" i="9"/>
  <c r="A344" i="9"/>
  <c r="D343" i="9"/>
  <c r="C343" i="9"/>
  <c r="B343" i="9"/>
  <c r="A343" i="9"/>
  <c r="D342" i="9"/>
  <c r="C342" i="9"/>
  <c r="B342" i="9"/>
  <c r="A342" i="9"/>
  <c r="D341" i="9"/>
  <c r="C341" i="9"/>
  <c r="B341" i="9"/>
  <c r="A341" i="9"/>
  <c r="D340" i="9"/>
  <c r="C340" i="9"/>
  <c r="B340" i="9"/>
  <c r="A340" i="9"/>
  <c r="D339" i="9"/>
  <c r="C339" i="9"/>
  <c r="B339" i="9"/>
  <c r="A339" i="9"/>
  <c r="D338" i="9"/>
  <c r="C338" i="9"/>
  <c r="B338" i="9"/>
  <c r="A338" i="9"/>
  <c r="D337" i="9"/>
  <c r="C337" i="9"/>
  <c r="B337" i="9"/>
  <c r="A337" i="9"/>
  <c r="D336" i="9"/>
  <c r="C336" i="9"/>
  <c r="B336" i="9"/>
  <c r="A336" i="9"/>
  <c r="D335" i="9"/>
  <c r="C335" i="9"/>
  <c r="B335" i="9"/>
  <c r="A335" i="9"/>
  <c r="D334" i="9"/>
  <c r="C334" i="9"/>
  <c r="B334" i="9"/>
  <c r="A334" i="9"/>
  <c r="D333" i="9"/>
  <c r="C333" i="9"/>
  <c r="B333" i="9"/>
  <c r="A333" i="9"/>
  <c r="D332" i="9"/>
  <c r="C332" i="9"/>
  <c r="B332" i="9"/>
  <c r="A332" i="9"/>
  <c r="D331" i="9"/>
  <c r="C331" i="9"/>
  <c r="B331" i="9"/>
  <c r="A331" i="9"/>
  <c r="D330" i="9"/>
  <c r="C330" i="9"/>
  <c r="B330" i="9"/>
  <c r="A330" i="9"/>
  <c r="D329" i="9"/>
  <c r="C329" i="9"/>
  <c r="B329" i="9"/>
  <c r="A329" i="9"/>
  <c r="D328" i="9"/>
  <c r="C328" i="9"/>
  <c r="B328" i="9"/>
  <c r="A328" i="9"/>
  <c r="D327" i="9"/>
  <c r="C327" i="9"/>
  <c r="B327" i="9"/>
  <c r="A327" i="9"/>
  <c r="D326" i="9"/>
  <c r="C326" i="9"/>
  <c r="B326" i="9"/>
  <c r="A326" i="9"/>
  <c r="D325" i="9"/>
  <c r="C325" i="9"/>
  <c r="B325" i="9"/>
  <c r="A325" i="9"/>
  <c r="D324" i="9"/>
  <c r="C324" i="9"/>
  <c r="B324" i="9"/>
  <c r="A324" i="9"/>
  <c r="D323" i="9"/>
  <c r="C323" i="9"/>
  <c r="B323" i="9"/>
  <c r="A323" i="9"/>
  <c r="D322" i="9"/>
  <c r="C322" i="9"/>
  <c r="B322" i="9"/>
  <c r="A322" i="9"/>
  <c r="D321" i="9"/>
  <c r="C321" i="9"/>
  <c r="B321" i="9"/>
  <c r="A321" i="9"/>
  <c r="D320" i="9"/>
  <c r="C320" i="9"/>
  <c r="B320" i="9"/>
  <c r="A320" i="9"/>
  <c r="D319" i="9"/>
  <c r="C319" i="9"/>
  <c r="B319" i="9"/>
  <c r="A319" i="9"/>
  <c r="D318" i="9"/>
  <c r="C318" i="9"/>
  <c r="B318" i="9"/>
  <c r="A318" i="9"/>
  <c r="D317" i="9"/>
  <c r="C317" i="9"/>
  <c r="B317" i="9"/>
  <c r="A317" i="9"/>
  <c r="D316" i="9"/>
  <c r="C316" i="9"/>
  <c r="B316" i="9"/>
  <c r="A316" i="9"/>
  <c r="D315" i="9"/>
  <c r="C315" i="9"/>
  <c r="B315" i="9"/>
  <c r="A315" i="9"/>
  <c r="D314" i="9"/>
  <c r="C314" i="9"/>
  <c r="B314" i="9"/>
  <c r="A314" i="9"/>
  <c r="D313" i="9"/>
  <c r="C313" i="9"/>
  <c r="B313" i="9"/>
  <c r="A313" i="9"/>
  <c r="D312" i="9"/>
  <c r="C312" i="9"/>
  <c r="B312" i="9"/>
  <c r="A312" i="9"/>
  <c r="D311" i="9"/>
  <c r="C311" i="9"/>
  <c r="B311" i="9"/>
  <c r="A311" i="9"/>
  <c r="D310" i="9"/>
  <c r="C310" i="9"/>
  <c r="B310" i="9"/>
  <c r="A310" i="9"/>
  <c r="D309" i="9"/>
  <c r="C309" i="9"/>
  <c r="B309" i="9"/>
  <c r="A309" i="9"/>
  <c r="D308" i="9"/>
  <c r="C308" i="9"/>
  <c r="B308" i="9"/>
  <c r="A308" i="9"/>
  <c r="D307" i="9"/>
  <c r="C307" i="9"/>
  <c r="B307" i="9"/>
  <c r="A307" i="9"/>
  <c r="D306" i="9"/>
  <c r="C306" i="9"/>
  <c r="B306" i="9"/>
  <c r="A306" i="9"/>
  <c r="D305" i="9"/>
  <c r="C305" i="9"/>
  <c r="B305" i="9"/>
  <c r="A305" i="9"/>
  <c r="D304" i="9"/>
  <c r="C304" i="9"/>
  <c r="B304" i="9"/>
  <c r="A304" i="9"/>
  <c r="D303" i="9"/>
  <c r="C303" i="9"/>
  <c r="B303" i="9"/>
  <c r="A303" i="9"/>
  <c r="D302" i="9"/>
  <c r="C302" i="9"/>
  <c r="B302" i="9"/>
  <c r="A302" i="9"/>
  <c r="D301" i="9"/>
  <c r="C301" i="9"/>
  <c r="B301" i="9"/>
  <c r="A301" i="9"/>
  <c r="D300" i="9"/>
  <c r="C300" i="9"/>
  <c r="B300" i="9"/>
  <c r="A300" i="9"/>
  <c r="D299" i="9"/>
  <c r="C299" i="9"/>
  <c r="B299" i="9"/>
  <c r="A299" i="9"/>
  <c r="D298" i="9"/>
  <c r="C298" i="9"/>
  <c r="B298" i="9"/>
  <c r="A298" i="9"/>
  <c r="D297" i="9"/>
  <c r="C297" i="9"/>
  <c r="B297" i="9"/>
  <c r="A297" i="9"/>
  <c r="D296" i="9"/>
  <c r="C296" i="9"/>
  <c r="B296" i="9"/>
  <c r="A296" i="9"/>
  <c r="D295" i="9"/>
  <c r="C295" i="9"/>
  <c r="B295" i="9"/>
  <c r="A295" i="9"/>
  <c r="D294" i="9"/>
  <c r="C294" i="9"/>
  <c r="B294" i="9"/>
  <c r="A294" i="9"/>
  <c r="D293" i="9"/>
  <c r="C293" i="9"/>
  <c r="B293" i="9"/>
  <c r="A293" i="9"/>
  <c r="D292" i="9"/>
  <c r="C292" i="9"/>
  <c r="B292" i="9"/>
  <c r="A292" i="9"/>
  <c r="D291" i="9"/>
  <c r="C291" i="9"/>
  <c r="B291" i="9"/>
  <c r="A291" i="9"/>
  <c r="D290" i="9"/>
  <c r="C290" i="9"/>
  <c r="B290" i="9"/>
  <c r="A290" i="9"/>
  <c r="D289" i="9"/>
  <c r="C289" i="9"/>
  <c r="B289" i="9"/>
  <c r="A289" i="9"/>
  <c r="D288" i="9"/>
  <c r="C288" i="9"/>
  <c r="B288" i="9"/>
  <c r="A288" i="9"/>
  <c r="D287" i="9"/>
  <c r="C287" i="9"/>
  <c r="B287" i="9"/>
  <c r="A287" i="9"/>
  <c r="D286" i="9"/>
  <c r="C286" i="9"/>
  <c r="B286" i="9"/>
  <c r="A286" i="9"/>
  <c r="D285" i="9"/>
  <c r="C285" i="9"/>
  <c r="B285" i="9"/>
  <c r="A285" i="9"/>
  <c r="D284" i="9"/>
  <c r="C284" i="9"/>
  <c r="B284" i="9"/>
  <c r="A284" i="9"/>
  <c r="D283" i="9"/>
  <c r="C283" i="9"/>
  <c r="B283" i="9"/>
  <c r="A283" i="9"/>
  <c r="D282" i="9"/>
  <c r="C282" i="9"/>
  <c r="B282" i="9"/>
  <c r="A282" i="9"/>
  <c r="D281" i="9"/>
  <c r="C281" i="9"/>
  <c r="B281" i="9"/>
  <c r="A281" i="9"/>
  <c r="D280" i="9"/>
  <c r="C280" i="9"/>
  <c r="B280" i="9"/>
  <c r="A280" i="9"/>
  <c r="D279" i="9"/>
  <c r="C279" i="9"/>
  <c r="B279" i="9"/>
  <c r="A279" i="9"/>
  <c r="D278" i="9"/>
  <c r="C278" i="9"/>
  <c r="B278" i="9"/>
  <c r="A278" i="9"/>
  <c r="D277" i="9"/>
  <c r="C277" i="9"/>
  <c r="B277" i="9"/>
  <c r="A277" i="9"/>
  <c r="D276" i="9"/>
  <c r="C276" i="9"/>
  <c r="B276" i="9"/>
  <c r="A276" i="9"/>
  <c r="D275" i="9"/>
  <c r="C275" i="9"/>
  <c r="B275" i="9"/>
  <c r="A275" i="9"/>
  <c r="D274" i="9"/>
  <c r="C274" i="9"/>
  <c r="B274" i="9"/>
  <c r="A274" i="9"/>
  <c r="D273" i="9"/>
  <c r="C273" i="9"/>
  <c r="B273" i="9"/>
  <c r="A273" i="9"/>
  <c r="D272" i="9"/>
  <c r="C272" i="9"/>
  <c r="B272" i="9"/>
  <c r="A272" i="9"/>
  <c r="D271" i="9"/>
  <c r="C271" i="9"/>
  <c r="B271" i="9"/>
  <c r="A271" i="9"/>
  <c r="D270" i="9"/>
  <c r="C270" i="9"/>
  <c r="B270" i="9"/>
  <c r="A270" i="9"/>
  <c r="D269" i="9"/>
  <c r="C269" i="9"/>
  <c r="B269" i="9"/>
  <c r="A269" i="9"/>
  <c r="D268" i="9"/>
  <c r="C268" i="9"/>
  <c r="B268" i="9"/>
  <c r="A268" i="9"/>
  <c r="D267" i="9"/>
  <c r="C267" i="9"/>
  <c r="B267" i="9"/>
  <c r="A267" i="9"/>
  <c r="D266" i="9"/>
  <c r="C266" i="9"/>
  <c r="B266" i="9"/>
  <c r="A266" i="9"/>
  <c r="D265" i="9"/>
  <c r="C265" i="9"/>
  <c r="B265" i="9"/>
  <c r="A265" i="9"/>
  <c r="D264" i="9"/>
  <c r="C264" i="9"/>
  <c r="B264" i="9"/>
  <c r="A264" i="9"/>
  <c r="D263" i="9"/>
  <c r="C263" i="9"/>
  <c r="B263" i="9"/>
  <c r="A263" i="9"/>
  <c r="D262" i="9"/>
  <c r="C262" i="9"/>
  <c r="B262" i="9"/>
  <c r="A262" i="9"/>
  <c r="D261" i="9"/>
  <c r="C261" i="9"/>
  <c r="B261" i="9"/>
  <c r="A261" i="9"/>
  <c r="D260" i="9"/>
  <c r="C260" i="9"/>
  <c r="B260" i="9"/>
  <c r="A260" i="9"/>
  <c r="D259" i="9"/>
  <c r="C259" i="9"/>
  <c r="B259" i="9"/>
  <c r="A259" i="9"/>
  <c r="D258" i="9"/>
  <c r="C258" i="9"/>
  <c r="B258" i="9"/>
  <c r="A258" i="9"/>
  <c r="D257" i="9"/>
  <c r="C257" i="9"/>
  <c r="B257" i="9"/>
  <c r="A257" i="9"/>
  <c r="D256" i="9"/>
  <c r="C256" i="9"/>
  <c r="B256" i="9"/>
  <c r="A256" i="9"/>
  <c r="D255" i="9"/>
  <c r="C255" i="9"/>
  <c r="B255" i="9"/>
  <c r="A255" i="9"/>
  <c r="D254" i="9"/>
  <c r="C254" i="9"/>
  <c r="B254" i="9"/>
  <c r="A254" i="9"/>
  <c r="D253" i="9"/>
  <c r="C253" i="9"/>
  <c r="B253" i="9"/>
  <c r="A253" i="9"/>
  <c r="D252" i="9"/>
  <c r="C252" i="9"/>
  <c r="B252" i="9"/>
  <c r="A252" i="9"/>
  <c r="D251" i="9"/>
  <c r="C251" i="9"/>
  <c r="B251" i="9"/>
  <c r="A251" i="9"/>
  <c r="D250" i="9"/>
  <c r="C250" i="9"/>
  <c r="B250" i="9"/>
  <c r="A250" i="9"/>
  <c r="D249" i="9"/>
  <c r="C249" i="9"/>
  <c r="B249" i="9"/>
  <c r="A249" i="9"/>
  <c r="D248" i="9"/>
  <c r="C248" i="9"/>
  <c r="B248" i="9"/>
  <c r="A248" i="9"/>
  <c r="D247" i="9"/>
  <c r="C247" i="9"/>
  <c r="B247" i="9"/>
  <c r="A247" i="9"/>
  <c r="D246" i="9"/>
  <c r="C246" i="9"/>
  <c r="B246" i="9"/>
  <c r="A246" i="9"/>
  <c r="D245" i="9"/>
  <c r="C245" i="9"/>
  <c r="B245" i="9"/>
  <c r="A245" i="9"/>
  <c r="D244" i="9"/>
  <c r="C244" i="9"/>
  <c r="B244" i="9"/>
  <c r="A244" i="9"/>
  <c r="D243" i="9"/>
  <c r="C243" i="9"/>
  <c r="B243" i="9"/>
  <c r="A243" i="9"/>
  <c r="D242" i="9"/>
  <c r="C242" i="9"/>
  <c r="B242" i="9"/>
  <c r="A242" i="9"/>
  <c r="D241" i="9"/>
  <c r="C241" i="9"/>
  <c r="B241" i="9"/>
  <c r="A241" i="9"/>
  <c r="D240" i="9"/>
  <c r="C240" i="9"/>
  <c r="B240" i="9"/>
  <c r="A240" i="9"/>
  <c r="D239" i="9"/>
  <c r="C239" i="9"/>
  <c r="B239" i="9"/>
  <c r="A239" i="9"/>
  <c r="D238" i="9"/>
  <c r="C238" i="9"/>
  <c r="B238" i="9"/>
  <c r="A238" i="9"/>
  <c r="D237" i="9"/>
  <c r="C237" i="9"/>
  <c r="B237" i="9"/>
  <c r="A237" i="9"/>
  <c r="D236" i="9"/>
  <c r="C236" i="9"/>
  <c r="B236" i="9"/>
  <c r="A236" i="9"/>
  <c r="D235" i="9"/>
  <c r="C235" i="9"/>
  <c r="B235" i="9"/>
  <c r="A235" i="9"/>
  <c r="D234" i="9"/>
  <c r="C234" i="9"/>
  <c r="B234" i="9"/>
  <c r="A234" i="9"/>
  <c r="D233" i="9"/>
  <c r="C233" i="9"/>
  <c r="B233" i="9"/>
  <c r="A233" i="9"/>
  <c r="D232" i="9"/>
  <c r="C232" i="9"/>
  <c r="B232" i="9"/>
  <c r="A232" i="9"/>
  <c r="D231" i="9"/>
  <c r="C231" i="9"/>
  <c r="B231" i="9"/>
  <c r="A231" i="9"/>
  <c r="D230" i="9"/>
  <c r="C230" i="9"/>
  <c r="B230" i="9"/>
  <c r="A230" i="9"/>
  <c r="D229" i="9"/>
  <c r="C229" i="9"/>
  <c r="B229" i="9"/>
  <c r="A229" i="9"/>
  <c r="D228" i="9"/>
  <c r="C228" i="9"/>
  <c r="B228" i="9"/>
  <c r="A228" i="9"/>
  <c r="D227" i="9"/>
  <c r="C227" i="9"/>
  <c r="B227" i="9"/>
  <c r="A227" i="9"/>
  <c r="D226" i="9"/>
  <c r="C226" i="9"/>
  <c r="B226" i="9"/>
  <c r="A226" i="9"/>
  <c r="D225" i="9"/>
  <c r="C225" i="9"/>
  <c r="B225" i="9"/>
  <c r="A225" i="9"/>
  <c r="D224" i="9"/>
  <c r="C224" i="9"/>
  <c r="B224" i="9"/>
  <c r="A224" i="9"/>
  <c r="D223" i="9"/>
  <c r="C223" i="9"/>
  <c r="B223" i="9"/>
  <c r="A223" i="9"/>
  <c r="D222" i="9"/>
  <c r="C222" i="9"/>
  <c r="B222" i="9"/>
  <c r="A222" i="9"/>
  <c r="D221" i="9"/>
  <c r="C221" i="9"/>
  <c r="B221" i="9"/>
  <c r="A221" i="9"/>
  <c r="D220" i="9"/>
  <c r="C220" i="9"/>
  <c r="B220" i="9"/>
  <c r="A220" i="9"/>
  <c r="D219" i="9"/>
  <c r="C219" i="9"/>
  <c r="B219" i="9"/>
  <c r="A219" i="9"/>
  <c r="D218" i="9"/>
  <c r="C218" i="9"/>
  <c r="B218" i="9"/>
  <c r="A218" i="9"/>
  <c r="D217" i="9"/>
  <c r="C217" i="9"/>
  <c r="B217" i="9"/>
  <c r="A217" i="9"/>
  <c r="D216" i="9"/>
  <c r="C216" i="9"/>
  <c r="B216" i="9"/>
  <c r="A216" i="9"/>
  <c r="D215" i="9"/>
  <c r="C215" i="9"/>
  <c r="B215" i="9"/>
  <c r="A215" i="9"/>
  <c r="D214" i="9"/>
  <c r="C214" i="9"/>
  <c r="B214" i="9"/>
  <c r="A214" i="9"/>
  <c r="D213" i="9"/>
  <c r="C213" i="9"/>
  <c r="B213" i="9"/>
  <c r="A213" i="9"/>
  <c r="D212" i="9"/>
  <c r="C212" i="9"/>
  <c r="B212" i="9"/>
  <c r="A212" i="9"/>
  <c r="D211" i="9"/>
  <c r="C211" i="9"/>
  <c r="B211" i="9"/>
  <c r="A211" i="9"/>
  <c r="D210" i="9"/>
  <c r="C210" i="9"/>
  <c r="B210" i="9"/>
  <c r="A210" i="9"/>
  <c r="D209" i="9"/>
  <c r="C209" i="9"/>
  <c r="B209" i="9"/>
  <c r="A209" i="9"/>
  <c r="D208" i="9"/>
  <c r="C208" i="9"/>
  <c r="B208" i="9"/>
  <c r="A208" i="9"/>
  <c r="D207" i="9"/>
  <c r="C207" i="9"/>
  <c r="B207" i="9"/>
  <c r="A207" i="9"/>
  <c r="D206" i="9"/>
  <c r="C206" i="9"/>
  <c r="B206" i="9"/>
  <c r="A206" i="9"/>
  <c r="D205" i="9"/>
  <c r="C205" i="9"/>
  <c r="B205" i="9"/>
  <c r="A205" i="9"/>
  <c r="D204" i="9"/>
  <c r="C204" i="9"/>
  <c r="B204" i="9"/>
  <c r="A204" i="9"/>
  <c r="D203" i="9"/>
  <c r="C203" i="9"/>
  <c r="B203" i="9"/>
  <c r="A203" i="9"/>
  <c r="D202" i="9"/>
  <c r="C202" i="9"/>
  <c r="B202" i="9"/>
  <c r="A202" i="9"/>
  <c r="D201" i="9"/>
  <c r="C201" i="9"/>
  <c r="B201" i="9"/>
  <c r="A201" i="9"/>
  <c r="D200" i="9"/>
  <c r="C200" i="9"/>
  <c r="B200" i="9"/>
  <c r="A200" i="9"/>
  <c r="D199" i="9"/>
  <c r="C199" i="9"/>
  <c r="B199" i="9"/>
  <c r="A199" i="9"/>
  <c r="D198" i="9"/>
  <c r="C198" i="9"/>
  <c r="B198" i="9"/>
  <c r="A198" i="9"/>
  <c r="D197" i="9"/>
  <c r="C197" i="9"/>
  <c r="B197" i="9"/>
  <c r="A197" i="9"/>
  <c r="D196" i="9"/>
  <c r="C196" i="9"/>
  <c r="B196" i="9"/>
  <c r="A196" i="9"/>
  <c r="D195" i="9"/>
  <c r="C195" i="9"/>
  <c r="B195" i="9"/>
  <c r="A195" i="9"/>
  <c r="D194" i="9"/>
  <c r="C194" i="9"/>
  <c r="B194" i="9"/>
  <c r="A194" i="9"/>
  <c r="D193" i="9"/>
  <c r="C193" i="9"/>
  <c r="B193" i="9"/>
  <c r="A193" i="9"/>
  <c r="D192" i="9"/>
  <c r="C192" i="9"/>
  <c r="B192" i="9"/>
  <c r="A192" i="9"/>
  <c r="D191" i="9"/>
  <c r="C191" i="9"/>
  <c r="B191" i="9"/>
  <c r="A191" i="9"/>
  <c r="D190" i="9"/>
  <c r="C190" i="9"/>
  <c r="B190" i="9"/>
  <c r="A190" i="9"/>
  <c r="D189" i="9"/>
  <c r="C189" i="9"/>
  <c r="B189" i="9"/>
  <c r="A189" i="9"/>
  <c r="D188" i="9"/>
  <c r="C188" i="9"/>
  <c r="B188" i="9"/>
  <c r="A188" i="9"/>
  <c r="D187" i="9"/>
  <c r="C187" i="9"/>
  <c r="B187" i="9"/>
  <c r="A187" i="9"/>
  <c r="D186" i="9"/>
  <c r="C186" i="9"/>
  <c r="B186" i="9"/>
  <c r="A186" i="9"/>
  <c r="D185" i="9"/>
  <c r="C185" i="9"/>
  <c r="B185" i="9"/>
  <c r="A185" i="9"/>
  <c r="D184" i="9"/>
  <c r="C184" i="9"/>
  <c r="B184" i="9"/>
  <c r="A184" i="9"/>
  <c r="D183" i="9"/>
  <c r="C183" i="9"/>
  <c r="B183" i="9"/>
  <c r="A183" i="9"/>
  <c r="D182" i="9"/>
  <c r="C182" i="9"/>
  <c r="B182" i="9"/>
  <c r="A182" i="9"/>
  <c r="D181" i="9"/>
  <c r="C181" i="9"/>
  <c r="B181" i="9"/>
  <c r="A181" i="9"/>
  <c r="D180" i="9"/>
  <c r="C180" i="9"/>
  <c r="B180" i="9"/>
  <c r="A180" i="9"/>
  <c r="D179" i="9"/>
  <c r="C179" i="9"/>
  <c r="B179" i="9"/>
  <c r="A179" i="9"/>
  <c r="D178" i="9"/>
  <c r="C178" i="9"/>
  <c r="B178" i="9"/>
  <c r="A178" i="9"/>
  <c r="D177" i="9"/>
  <c r="C177" i="9"/>
  <c r="B177" i="9"/>
  <c r="A177" i="9"/>
  <c r="D176" i="9"/>
  <c r="C176" i="9"/>
  <c r="B176" i="9"/>
  <c r="A176" i="9"/>
  <c r="D175" i="9"/>
  <c r="C175" i="9"/>
  <c r="B175" i="9"/>
  <c r="A175" i="9"/>
  <c r="D174" i="9"/>
  <c r="C174" i="9"/>
  <c r="B174" i="9"/>
  <c r="A174" i="9"/>
  <c r="D173" i="9"/>
  <c r="C173" i="9"/>
  <c r="B173" i="9"/>
  <c r="A173" i="9"/>
  <c r="D172" i="9"/>
  <c r="C172" i="9"/>
  <c r="B172" i="9"/>
  <c r="A172" i="9"/>
  <c r="D171" i="9"/>
  <c r="C171" i="9"/>
  <c r="B171" i="9"/>
  <c r="A171" i="9"/>
  <c r="D170" i="9"/>
  <c r="C170" i="9"/>
  <c r="B170" i="9"/>
  <c r="A170" i="9"/>
  <c r="D169" i="9"/>
  <c r="C169" i="9"/>
  <c r="B169" i="9"/>
  <c r="A169" i="9"/>
  <c r="D168" i="9"/>
  <c r="C168" i="9"/>
  <c r="B168" i="9"/>
  <c r="A168" i="9"/>
  <c r="D167" i="9"/>
  <c r="C167" i="9"/>
  <c r="B167" i="9"/>
  <c r="A167" i="9"/>
  <c r="D166" i="9"/>
  <c r="C166" i="9"/>
  <c r="B166" i="9"/>
  <c r="A166" i="9"/>
  <c r="D165" i="9"/>
  <c r="C165" i="9"/>
  <c r="B165" i="9"/>
  <c r="A165" i="9"/>
  <c r="D164" i="9"/>
  <c r="C164" i="9"/>
  <c r="B164" i="9"/>
  <c r="A164" i="9"/>
  <c r="D163" i="9"/>
  <c r="C163" i="9"/>
  <c r="B163" i="9"/>
  <c r="A163" i="9"/>
  <c r="D162" i="9"/>
  <c r="C162" i="9"/>
  <c r="B162" i="9"/>
  <c r="A162" i="9"/>
  <c r="D161" i="9"/>
  <c r="C161" i="9"/>
  <c r="B161" i="9"/>
  <c r="A161" i="9"/>
  <c r="D160" i="9"/>
  <c r="C160" i="9"/>
  <c r="B160" i="9"/>
  <c r="A160" i="9"/>
  <c r="D159" i="9"/>
  <c r="C159" i="9"/>
  <c r="B159" i="9"/>
  <c r="A159" i="9"/>
  <c r="D158" i="9"/>
  <c r="C158" i="9"/>
  <c r="B158" i="9"/>
  <c r="A158" i="9"/>
  <c r="D157" i="9"/>
  <c r="C157" i="9"/>
  <c r="B157" i="9"/>
  <c r="A157" i="9"/>
  <c r="D156" i="9"/>
  <c r="C156" i="9"/>
  <c r="B156" i="9"/>
  <c r="A156" i="9"/>
  <c r="D155" i="9"/>
  <c r="C155" i="9"/>
  <c r="B155" i="9"/>
  <c r="A155" i="9"/>
  <c r="D154" i="9"/>
  <c r="C154" i="9"/>
  <c r="B154" i="9"/>
  <c r="A154" i="9"/>
  <c r="D153" i="9"/>
  <c r="C153" i="9"/>
  <c r="B153" i="9"/>
  <c r="A153" i="9"/>
  <c r="D152" i="9"/>
  <c r="C152" i="9"/>
  <c r="B152" i="9"/>
  <c r="A152" i="9"/>
  <c r="D151" i="9"/>
  <c r="C151" i="9"/>
  <c r="B151" i="9"/>
  <c r="A151" i="9"/>
  <c r="D150" i="9"/>
  <c r="C150" i="9"/>
  <c r="B150" i="9"/>
  <c r="A150" i="9"/>
  <c r="D149" i="9"/>
  <c r="C149" i="9"/>
  <c r="B149" i="9"/>
  <c r="A149" i="9"/>
  <c r="D148" i="9"/>
  <c r="C148" i="9"/>
  <c r="B148" i="9"/>
  <c r="A148" i="9"/>
  <c r="D147" i="9"/>
  <c r="C147" i="9"/>
  <c r="B147" i="9"/>
  <c r="A147" i="9"/>
  <c r="D146" i="9"/>
  <c r="C146" i="9"/>
  <c r="B146" i="9"/>
  <c r="A146" i="9"/>
  <c r="D145" i="9"/>
  <c r="C145" i="9"/>
  <c r="B145" i="9"/>
  <c r="A145" i="9"/>
  <c r="D144" i="9"/>
  <c r="C144" i="9"/>
  <c r="B144" i="9"/>
  <c r="A144" i="9"/>
  <c r="D143" i="9"/>
  <c r="C143" i="9"/>
  <c r="B143" i="9"/>
  <c r="A143" i="9"/>
  <c r="D142" i="9"/>
  <c r="C142" i="9"/>
  <c r="B142" i="9"/>
  <c r="A142" i="9"/>
  <c r="D141" i="9"/>
  <c r="C141" i="9"/>
  <c r="B141" i="9"/>
  <c r="A141" i="9"/>
  <c r="D140" i="9"/>
  <c r="C140" i="9"/>
  <c r="B140" i="9"/>
  <c r="A140" i="9"/>
  <c r="D139" i="9"/>
  <c r="C139" i="9"/>
  <c r="B139" i="9"/>
  <c r="A139" i="9"/>
  <c r="D138" i="9"/>
  <c r="C138" i="9"/>
  <c r="B138" i="9"/>
  <c r="A138" i="9"/>
  <c r="D137" i="9"/>
  <c r="C137" i="9"/>
  <c r="B137" i="9"/>
  <c r="A137" i="9"/>
  <c r="D136" i="9"/>
  <c r="C136" i="9"/>
  <c r="B136" i="9"/>
  <c r="A136" i="9"/>
  <c r="D135" i="9"/>
  <c r="C135" i="9"/>
  <c r="B135" i="9"/>
  <c r="A135" i="9"/>
  <c r="D134" i="9"/>
  <c r="C134" i="9"/>
  <c r="B134" i="9"/>
  <c r="A134" i="9"/>
  <c r="D133" i="9"/>
  <c r="C133" i="9"/>
  <c r="B133" i="9"/>
  <c r="A133" i="9"/>
  <c r="D132" i="9"/>
  <c r="C132" i="9"/>
  <c r="B132" i="9"/>
  <c r="A132" i="9"/>
  <c r="D131" i="9"/>
  <c r="C131" i="9"/>
  <c r="B131" i="9"/>
  <c r="A131" i="9"/>
  <c r="D130" i="9"/>
  <c r="C130" i="9"/>
  <c r="B130" i="9"/>
  <c r="A130" i="9"/>
  <c r="D129" i="9"/>
  <c r="C129" i="9"/>
  <c r="B129" i="9"/>
  <c r="A129" i="9"/>
  <c r="D128" i="9"/>
  <c r="C128" i="9"/>
  <c r="B128" i="9"/>
  <c r="A128" i="9"/>
  <c r="D127" i="9"/>
  <c r="C127" i="9"/>
  <c r="B127" i="9"/>
  <c r="A127" i="9"/>
  <c r="D126" i="9"/>
  <c r="C126" i="9"/>
  <c r="B126" i="9"/>
  <c r="A126" i="9"/>
  <c r="D125" i="9"/>
  <c r="C125" i="9"/>
  <c r="B125" i="9"/>
  <c r="A125" i="9"/>
  <c r="D124" i="9"/>
  <c r="C124" i="9"/>
  <c r="B124" i="9"/>
  <c r="A124" i="9"/>
  <c r="D123" i="9"/>
  <c r="C123" i="9"/>
  <c r="B123" i="9"/>
  <c r="A123" i="9"/>
  <c r="D122" i="9"/>
  <c r="C122" i="9"/>
  <c r="B122" i="9"/>
  <c r="A122" i="9"/>
  <c r="D121" i="9"/>
  <c r="C121" i="9"/>
  <c r="B121" i="9"/>
  <c r="A121" i="9"/>
  <c r="D120" i="9"/>
  <c r="C120" i="9"/>
  <c r="B120" i="9"/>
  <c r="A120" i="9"/>
  <c r="D119" i="9"/>
  <c r="C119" i="9"/>
  <c r="B119" i="9"/>
  <c r="A119" i="9"/>
  <c r="D118" i="9"/>
  <c r="C118" i="9"/>
  <c r="B118" i="9"/>
  <c r="A118" i="9"/>
  <c r="D117" i="9"/>
  <c r="C117" i="9"/>
  <c r="B117" i="9"/>
  <c r="A117" i="9"/>
  <c r="D116" i="9"/>
  <c r="C116" i="9"/>
  <c r="B116" i="9"/>
  <c r="A116" i="9"/>
  <c r="D115" i="9"/>
  <c r="C115" i="9"/>
  <c r="B115" i="9"/>
  <c r="A115" i="9"/>
  <c r="D114" i="9"/>
  <c r="C114" i="9"/>
  <c r="B114" i="9"/>
  <c r="A114" i="9"/>
  <c r="D113" i="9"/>
  <c r="C113" i="9"/>
  <c r="B113" i="9"/>
  <c r="A113" i="9"/>
  <c r="D112" i="9"/>
  <c r="C112" i="9"/>
  <c r="B112" i="9"/>
  <c r="A112" i="9"/>
  <c r="D111" i="9"/>
  <c r="C111" i="9"/>
  <c r="B111" i="9"/>
  <c r="A111" i="9"/>
  <c r="D110" i="9"/>
  <c r="C110" i="9"/>
  <c r="B110" i="9"/>
  <c r="A110" i="9"/>
  <c r="D109" i="9"/>
  <c r="C109" i="9"/>
  <c r="B109" i="9"/>
  <c r="A109" i="9"/>
  <c r="D108" i="9"/>
  <c r="C108" i="9"/>
  <c r="B108" i="9"/>
  <c r="A108" i="9"/>
  <c r="D107" i="9"/>
  <c r="C107" i="9"/>
  <c r="B107" i="9"/>
  <c r="A107" i="9"/>
  <c r="D106" i="9"/>
  <c r="C106" i="9"/>
  <c r="B106" i="9"/>
  <c r="A106" i="9"/>
  <c r="D105" i="9"/>
  <c r="C105" i="9"/>
  <c r="B105" i="9"/>
  <c r="A105" i="9"/>
  <c r="D104" i="9"/>
  <c r="C104" i="9"/>
  <c r="B104" i="9"/>
  <c r="A104" i="9"/>
  <c r="D103" i="9"/>
  <c r="C103" i="9"/>
  <c r="B103" i="9"/>
  <c r="A103" i="9"/>
  <c r="D102" i="9"/>
  <c r="C102" i="9"/>
  <c r="B102" i="9"/>
  <c r="A102" i="9"/>
  <c r="D101" i="9"/>
  <c r="C101" i="9"/>
  <c r="B101" i="9"/>
  <c r="A101" i="9"/>
  <c r="D100" i="9"/>
  <c r="C100" i="9"/>
  <c r="B100" i="9"/>
  <c r="A100" i="9"/>
  <c r="D99" i="9"/>
  <c r="C99" i="9"/>
  <c r="B99" i="9"/>
  <c r="A99" i="9"/>
  <c r="D98" i="9"/>
  <c r="C98" i="9"/>
  <c r="B98" i="9"/>
  <c r="A98" i="9"/>
  <c r="D97" i="9"/>
  <c r="C97" i="9"/>
  <c r="B97" i="9"/>
  <c r="A97" i="9"/>
  <c r="D96" i="9"/>
  <c r="C96" i="9"/>
  <c r="B96" i="9"/>
  <c r="A96" i="9"/>
  <c r="D95" i="9"/>
  <c r="C95" i="9"/>
  <c r="B95" i="9"/>
  <c r="A95" i="9"/>
  <c r="D94" i="9"/>
  <c r="C94" i="9"/>
  <c r="B94" i="9"/>
  <c r="A94" i="9"/>
  <c r="D93" i="9"/>
  <c r="C93" i="9"/>
  <c r="B93" i="9"/>
  <c r="A93" i="9"/>
  <c r="D92" i="9"/>
  <c r="C92" i="9"/>
  <c r="B92" i="9"/>
  <c r="A92" i="9"/>
  <c r="D91" i="9"/>
  <c r="C91" i="9"/>
  <c r="B91" i="9"/>
  <c r="A91" i="9"/>
  <c r="D90" i="9"/>
  <c r="C90" i="9"/>
  <c r="B90" i="9"/>
  <c r="A90" i="9"/>
  <c r="D89" i="9"/>
  <c r="C89" i="9"/>
  <c r="B89" i="9"/>
  <c r="A89" i="9"/>
  <c r="D88" i="9"/>
  <c r="C88" i="9"/>
  <c r="B88" i="9"/>
  <c r="A88" i="9"/>
  <c r="D87" i="9"/>
  <c r="C87" i="9"/>
  <c r="B87" i="9"/>
  <c r="A87" i="9"/>
  <c r="D86" i="9"/>
  <c r="C86" i="9"/>
  <c r="B86" i="9"/>
  <c r="A86" i="9"/>
  <c r="D85" i="9"/>
  <c r="C85" i="9"/>
  <c r="B85" i="9"/>
  <c r="A85" i="9"/>
  <c r="D84" i="9"/>
  <c r="C84" i="9"/>
  <c r="B84" i="9"/>
  <c r="A84" i="9"/>
  <c r="D83" i="9"/>
  <c r="C83" i="9"/>
  <c r="B83" i="9"/>
  <c r="A83" i="9"/>
  <c r="D82" i="9"/>
  <c r="C82" i="9"/>
  <c r="B82" i="9"/>
  <c r="A82" i="9"/>
  <c r="D81" i="9"/>
  <c r="C81" i="9"/>
  <c r="B81" i="9"/>
  <c r="A81" i="9"/>
  <c r="D80" i="9"/>
  <c r="C80" i="9"/>
  <c r="B80" i="9"/>
  <c r="A80" i="9"/>
  <c r="D79" i="9"/>
  <c r="C79" i="9"/>
  <c r="B79" i="9"/>
  <c r="A79" i="9"/>
  <c r="D78" i="9"/>
  <c r="C78" i="9"/>
  <c r="B78" i="9"/>
  <c r="A78" i="9"/>
  <c r="D77" i="9"/>
  <c r="C77" i="9"/>
  <c r="B77" i="9"/>
  <c r="A77" i="9"/>
  <c r="D76" i="9"/>
  <c r="C76" i="9"/>
  <c r="B76" i="9"/>
  <c r="A76" i="9"/>
  <c r="D75" i="9"/>
  <c r="C75" i="9"/>
  <c r="B75" i="9"/>
  <c r="A75" i="9"/>
  <c r="D74" i="9"/>
  <c r="C74" i="9"/>
  <c r="B74" i="9"/>
  <c r="A74" i="9"/>
  <c r="D73" i="9"/>
  <c r="C73" i="9"/>
  <c r="B73" i="9"/>
  <c r="A73" i="9"/>
  <c r="D72" i="9"/>
  <c r="C72" i="9"/>
  <c r="B72" i="9"/>
  <c r="A72" i="9"/>
  <c r="D71" i="9"/>
  <c r="C71" i="9"/>
  <c r="B71" i="9"/>
  <c r="A71" i="9"/>
  <c r="D70" i="9"/>
  <c r="C70" i="9"/>
  <c r="B70" i="9"/>
  <c r="A70" i="9"/>
  <c r="D69" i="9"/>
  <c r="C69" i="9"/>
  <c r="B69" i="9"/>
  <c r="A69" i="9"/>
  <c r="D68" i="9"/>
  <c r="C68" i="9"/>
  <c r="B68" i="9"/>
  <c r="A68" i="9"/>
  <c r="D67" i="9"/>
  <c r="C67" i="9"/>
  <c r="B67" i="9"/>
  <c r="A67" i="9"/>
  <c r="D66" i="9"/>
  <c r="C66" i="9"/>
  <c r="B66" i="9"/>
  <c r="A66" i="9"/>
  <c r="D65" i="9"/>
  <c r="C65" i="9"/>
  <c r="B65" i="9"/>
  <c r="A65" i="9"/>
  <c r="D64" i="9"/>
  <c r="C64" i="9"/>
  <c r="B64" i="9"/>
  <c r="A64" i="9"/>
  <c r="D63" i="9"/>
  <c r="C63" i="9"/>
  <c r="B63" i="9"/>
  <c r="A63" i="9"/>
  <c r="D62" i="9"/>
  <c r="C62" i="9"/>
  <c r="B62" i="9"/>
  <c r="A62" i="9"/>
  <c r="D61" i="9"/>
  <c r="C61" i="9"/>
  <c r="B61" i="9"/>
  <c r="A61" i="9"/>
  <c r="D60" i="9"/>
  <c r="C60" i="9"/>
  <c r="B60" i="9"/>
  <c r="A60" i="9"/>
  <c r="D59" i="9"/>
  <c r="C59" i="9"/>
  <c r="B59" i="9"/>
  <c r="A59" i="9"/>
  <c r="D58" i="9"/>
  <c r="C58" i="9"/>
  <c r="B58" i="9"/>
  <c r="A58" i="9"/>
  <c r="D57" i="9"/>
  <c r="C57" i="9"/>
  <c r="B57" i="9"/>
  <c r="A57" i="9"/>
  <c r="D56" i="9"/>
  <c r="C56" i="9"/>
  <c r="B56" i="9"/>
  <c r="A56" i="9"/>
  <c r="D55" i="9"/>
  <c r="C55" i="9"/>
  <c r="B55" i="9"/>
  <c r="A55" i="9"/>
  <c r="D54" i="9"/>
  <c r="C54" i="9"/>
  <c r="B54" i="9"/>
  <c r="A54" i="9"/>
  <c r="D53" i="9"/>
  <c r="C53" i="9"/>
  <c r="B53" i="9"/>
  <c r="A53" i="9"/>
  <c r="D52" i="9"/>
  <c r="C52" i="9"/>
  <c r="B52" i="9"/>
  <c r="A52" i="9"/>
  <c r="D51" i="9"/>
  <c r="C51" i="9"/>
  <c r="B51" i="9"/>
  <c r="A51" i="9"/>
  <c r="D50" i="9"/>
  <c r="C50" i="9"/>
  <c r="B50" i="9"/>
  <c r="A50" i="9"/>
  <c r="D49" i="9"/>
  <c r="C49" i="9"/>
  <c r="B49" i="9"/>
  <c r="A49" i="9"/>
  <c r="D48" i="9"/>
  <c r="C48" i="9"/>
  <c r="B48" i="9"/>
  <c r="A48" i="9"/>
  <c r="D47" i="9"/>
  <c r="C47" i="9"/>
  <c r="B47" i="9"/>
  <c r="A47" i="9"/>
  <c r="D46" i="9"/>
  <c r="C46" i="9"/>
  <c r="B46" i="9"/>
  <c r="A46" i="9"/>
  <c r="D45" i="9"/>
  <c r="C45" i="9"/>
  <c r="B45" i="9"/>
  <c r="A45" i="9"/>
  <c r="D44" i="9"/>
  <c r="C44" i="9"/>
  <c r="B44" i="9"/>
  <c r="A44" i="9"/>
  <c r="D43" i="9"/>
  <c r="C43" i="9"/>
  <c r="B43" i="9"/>
  <c r="A43" i="9"/>
  <c r="D42" i="9"/>
  <c r="C42" i="9"/>
  <c r="B42" i="9"/>
  <c r="A42" i="9"/>
  <c r="D41" i="9"/>
  <c r="C41" i="9"/>
  <c r="B41" i="9"/>
  <c r="A41" i="9"/>
  <c r="D40" i="9"/>
  <c r="C40" i="9"/>
  <c r="B40" i="9"/>
  <c r="A40" i="9"/>
  <c r="D39" i="9"/>
  <c r="C39" i="9"/>
  <c r="B39" i="9"/>
  <c r="A39" i="9"/>
  <c r="D38" i="9"/>
  <c r="C38" i="9"/>
  <c r="B38" i="9"/>
  <c r="A38" i="9"/>
  <c r="D37" i="9"/>
  <c r="C37" i="9"/>
  <c r="B37" i="9"/>
  <c r="A37" i="9"/>
  <c r="D36" i="9"/>
  <c r="C36" i="9"/>
  <c r="B36" i="9"/>
  <c r="A36" i="9"/>
  <c r="D35" i="9"/>
  <c r="C35" i="9"/>
  <c r="B35" i="9"/>
  <c r="A35" i="9"/>
  <c r="D34" i="9"/>
  <c r="C34" i="9"/>
  <c r="B34" i="9"/>
  <c r="A34" i="9"/>
  <c r="D33" i="9"/>
  <c r="C33" i="9"/>
  <c r="B33" i="9"/>
  <c r="A33" i="9"/>
  <c r="D32" i="9"/>
  <c r="C32" i="9"/>
  <c r="B32" i="9"/>
  <c r="A32" i="9"/>
  <c r="D31" i="9"/>
  <c r="C31" i="9"/>
  <c r="B31" i="9"/>
  <c r="A31" i="9"/>
  <c r="D30" i="9"/>
  <c r="C30" i="9"/>
  <c r="B30" i="9"/>
  <c r="A30" i="9"/>
  <c r="D29" i="9"/>
  <c r="C29" i="9"/>
  <c r="B29" i="9"/>
  <c r="A29" i="9"/>
  <c r="D28" i="9"/>
  <c r="C28" i="9"/>
  <c r="B28" i="9"/>
  <c r="A28" i="9"/>
  <c r="D27" i="9"/>
  <c r="C27" i="9"/>
  <c r="B27" i="9"/>
  <c r="A27" i="9"/>
  <c r="D26" i="9"/>
  <c r="C26" i="9"/>
  <c r="B26" i="9"/>
  <c r="A26" i="9"/>
  <c r="D25" i="9"/>
  <c r="C25" i="9"/>
  <c r="B25" i="9"/>
  <c r="A25" i="9"/>
  <c r="D24" i="9"/>
  <c r="C24" i="9"/>
  <c r="B24" i="9"/>
  <c r="A24" i="9"/>
  <c r="D23" i="9"/>
  <c r="C23" i="9"/>
  <c r="B23" i="9"/>
  <c r="A23" i="9"/>
  <c r="D22" i="9"/>
  <c r="C22" i="9"/>
  <c r="B22" i="9"/>
  <c r="A22" i="9"/>
  <c r="D21" i="9"/>
  <c r="C21" i="9"/>
  <c r="B21" i="9"/>
  <c r="A21" i="9"/>
  <c r="D20" i="9"/>
  <c r="C20" i="9"/>
  <c r="B20" i="9"/>
  <c r="A20" i="9"/>
  <c r="D19" i="9"/>
  <c r="C19" i="9"/>
  <c r="B19" i="9"/>
  <c r="A19" i="9"/>
  <c r="D18" i="9"/>
  <c r="C18" i="9"/>
  <c r="B18" i="9"/>
  <c r="A18" i="9"/>
  <c r="B12" i="9"/>
  <c r="B10" i="9"/>
  <c r="A10" i="9"/>
  <c r="B9" i="9"/>
  <c r="A9" i="9"/>
  <c r="B8" i="9"/>
  <c r="A8" i="9"/>
  <c r="B7" i="9"/>
  <c r="A7" i="9"/>
  <c r="B6" i="9"/>
  <c r="A6" i="9"/>
  <c r="I431" i="12"/>
  <c r="H431" i="12"/>
  <c r="G431" i="12"/>
  <c r="F431" i="12"/>
  <c r="E431" i="12"/>
  <c r="D431" i="12"/>
  <c r="C431" i="12"/>
  <c r="B431" i="12"/>
  <c r="A431" i="12"/>
  <c r="I430" i="12"/>
  <c r="H430" i="12"/>
  <c r="G430" i="12"/>
  <c r="F430" i="12"/>
  <c r="E430" i="12"/>
  <c r="D430" i="12"/>
  <c r="C430" i="12"/>
  <c r="B430" i="12"/>
  <c r="A430" i="12"/>
  <c r="I429" i="12"/>
  <c r="H429" i="12"/>
  <c r="G429" i="12"/>
  <c r="F429" i="12"/>
  <c r="E429" i="12"/>
  <c r="D429" i="12"/>
  <c r="C429" i="12"/>
  <c r="B429" i="12"/>
  <c r="A429" i="12"/>
  <c r="I428" i="12"/>
  <c r="H428" i="12"/>
  <c r="G428" i="12"/>
  <c r="F428" i="12"/>
  <c r="E428" i="12"/>
  <c r="D428" i="12"/>
  <c r="C428" i="12"/>
  <c r="B428" i="12"/>
  <c r="A428" i="12"/>
  <c r="I427" i="12"/>
  <c r="H427" i="12"/>
  <c r="G427" i="12"/>
  <c r="F427" i="12"/>
  <c r="E427" i="12"/>
  <c r="D427" i="12"/>
  <c r="C427" i="12"/>
  <c r="B427" i="12"/>
  <c r="A427" i="12"/>
  <c r="H426" i="12"/>
  <c r="G426" i="12"/>
  <c r="F426" i="12"/>
  <c r="E426" i="12"/>
  <c r="D426" i="12"/>
  <c r="C426" i="12"/>
  <c r="B426" i="12"/>
  <c r="A426" i="12"/>
  <c r="F425" i="12"/>
  <c r="E425" i="12"/>
  <c r="A425" i="12"/>
  <c r="I424" i="12"/>
  <c r="H424" i="12"/>
  <c r="G424" i="12"/>
  <c r="F424" i="12"/>
  <c r="E424" i="12"/>
  <c r="D424" i="12"/>
  <c r="C424" i="12"/>
  <c r="B424" i="12"/>
  <c r="A424" i="12"/>
  <c r="E472" i="6"/>
  <c r="I423" i="12" s="1"/>
  <c r="H423" i="12"/>
  <c r="G423" i="12"/>
  <c r="F423" i="12"/>
  <c r="E423" i="12"/>
  <c r="C423" i="12"/>
  <c r="B423" i="12"/>
  <c r="A423" i="12"/>
  <c r="H422" i="12"/>
  <c r="G422" i="12"/>
  <c r="F422" i="12"/>
  <c r="E422" i="12"/>
  <c r="D422" i="12"/>
  <c r="C422" i="12"/>
  <c r="B422" i="12"/>
  <c r="A422" i="12"/>
  <c r="I421" i="12"/>
  <c r="H421" i="12"/>
  <c r="G421" i="12"/>
  <c r="F421" i="12"/>
  <c r="E421" i="12"/>
  <c r="E466" i="6"/>
  <c r="D421" i="12" s="1"/>
  <c r="C421" i="12"/>
  <c r="B421" i="12"/>
  <c r="A421" i="12"/>
  <c r="H420" i="12"/>
  <c r="G420" i="12"/>
  <c r="F420" i="12"/>
  <c r="E420" i="12"/>
  <c r="E465" i="6"/>
  <c r="D420" i="12" s="1"/>
  <c r="C420" i="12"/>
  <c r="B420" i="12"/>
  <c r="A420" i="12"/>
  <c r="I419" i="12"/>
  <c r="H419" i="12"/>
  <c r="G419" i="12"/>
  <c r="F419" i="12"/>
  <c r="E419" i="12"/>
  <c r="E464" i="6"/>
  <c r="D419" i="12" s="1"/>
  <c r="C419" i="12"/>
  <c r="B419" i="12"/>
  <c r="A419" i="12"/>
  <c r="H418" i="12"/>
  <c r="G418" i="12"/>
  <c r="F418" i="12"/>
  <c r="E418" i="12"/>
  <c r="E463" i="6"/>
  <c r="D418" i="12" s="1"/>
  <c r="C418" i="12"/>
  <c r="B418" i="12"/>
  <c r="A418" i="12"/>
  <c r="H417" i="12"/>
  <c r="G417" i="12"/>
  <c r="F417" i="12"/>
  <c r="E417" i="12"/>
  <c r="E462" i="6"/>
  <c r="D417" i="12" s="1"/>
  <c r="C417" i="12"/>
  <c r="B417" i="12"/>
  <c r="A417" i="12"/>
  <c r="H416" i="12"/>
  <c r="G416" i="12"/>
  <c r="F416" i="12"/>
  <c r="E416" i="12"/>
  <c r="E461" i="6"/>
  <c r="D416" i="12" s="1"/>
  <c r="C416" i="12"/>
  <c r="B416" i="12"/>
  <c r="A416" i="12"/>
  <c r="H415" i="12"/>
  <c r="G415" i="12"/>
  <c r="F415" i="12"/>
  <c r="E415" i="12"/>
  <c r="E460" i="6"/>
  <c r="D415" i="12" s="1"/>
  <c r="C415" i="12"/>
  <c r="B415" i="12"/>
  <c r="A415" i="12"/>
  <c r="H414" i="12"/>
  <c r="G414" i="12"/>
  <c r="F414" i="12"/>
  <c r="E414" i="12"/>
  <c r="E459" i="6"/>
  <c r="D414" i="12" s="1"/>
  <c r="C414" i="12"/>
  <c r="B414" i="12"/>
  <c r="A414" i="12"/>
  <c r="H413" i="12"/>
  <c r="G413" i="12"/>
  <c r="F413" i="12"/>
  <c r="E413" i="12"/>
  <c r="D413" i="12"/>
  <c r="C413" i="12"/>
  <c r="B413" i="12"/>
  <c r="A413" i="12"/>
  <c r="I412" i="12"/>
  <c r="H412" i="12"/>
  <c r="G412" i="12"/>
  <c r="F412" i="12"/>
  <c r="E412" i="12"/>
  <c r="E458" i="6"/>
  <c r="D412" i="12" s="1"/>
  <c r="C412" i="12"/>
  <c r="B412" i="12"/>
  <c r="A412" i="12"/>
  <c r="H411" i="12"/>
  <c r="G411" i="12"/>
  <c r="F411" i="12"/>
  <c r="E411" i="12"/>
  <c r="E457" i="6"/>
  <c r="D411" i="12" s="1"/>
  <c r="C411" i="12"/>
  <c r="B411" i="12"/>
  <c r="A411" i="12"/>
  <c r="H410" i="12"/>
  <c r="G410" i="12"/>
  <c r="F410" i="12"/>
  <c r="E410" i="12"/>
  <c r="E456" i="6"/>
  <c r="D410" i="12" s="1"/>
  <c r="C410" i="12"/>
  <c r="B410" i="12"/>
  <c r="A410" i="12"/>
  <c r="E477" i="6"/>
  <c r="I409" i="12" s="1"/>
  <c r="H409" i="12"/>
  <c r="G409" i="12"/>
  <c r="F409" i="12"/>
  <c r="E409" i="12"/>
  <c r="E455" i="6"/>
  <c r="D409" i="12" s="1"/>
  <c r="C409" i="12"/>
  <c r="B409" i="12"/>
  <c r="A409" i="12"/>
  <c r="E476" i="6"/>
  <c r="I408" i="12" s="1"/>
  <c r="H408" i="12"/>
  <c r="G408" i="12"/>
  <c r="F408" i="12"/>
  <c r="E408" i="12"/>
  <c r="E454" i="6"/>
  <c r="D408" i="12" s="1"/>
  <c r="C408" i="12"/>
  <c r="B408" i="12"/>
  <c r="A408" i="12"/>
  <c r="H407" i="12"/>
  <c r="G407" i="12"/>
  <c r="F407" i="12"/>
  <c r="E407" i="12"/>
  <c r="D407" i="12"/>
  <c r="C407" i="12"/>
  <c r="B407" i="12"/>
  <c r="A407" i="12"/>
  <c r="H406" i="12"/>
  <c r="G406" i="12"/>
  <c r="F406" i="12"/>
  <c r="E406" i="12"/>
  <c r="D406" i="12"/>
  <c r="C406" i="12"/>
  <c r="B406" i="12"/>
  <c r="A406" i="12"/>
  <c r="H405" i="12"/>
  <c r="G405" i="12"/>
  <c r="F405" i="12"/>
  <c r="E405" i="12"/>
  <c r="C405" i="12"/>
  <c r="B405" i="12"/>
  <c r="A405" i="12"/>
  <c r="H404" i="12"/>
  <c r="G404" i="12"/>
  <c r="F404" i="12"/>
  <c r="E404" i="12"/>
  <c r="D404" i="12"/>
  <c r="C404" i="12"/>
  <c r="B404" i="12"/>
  <c r="A404" i="12"/>
  <c r="H403" i="12"/>
  <c r="G403" i="12"/>
  <c r="F403" i="12"/>
  <c r="E403" i="12"/>
  <c r="C403" i="12"/>
  <c r="B403" i="12"/>
  <c r="A403" i="12"/>
  <c r="E471" i="6"/>
  <c r="I402" i="12" s="1"/>
  <c r="H402" i="12"/>
  <c r="G402" i="12"/>
  <c r="F402" i="12"/>
  <c r="E402" i="12"/>
  <c r="C402" i="12"/>
  <c r="B402" i="12"/>
  <c r="A402" i="12"/>
  <c r="I401" i="12"/>
  <c r="H401" i="12"/>
  <c r="G401" i="12"/>
  <c r="F401" i="12"/>
  <c r="E401" i="12"/>
  <c r="C401" i="12"/>
  <c r="B401" i="12"/>
  <c r="A401" i="12"/>
  <c r="I400" i="12"/>
  <c r="H400" i="12"/>
  <c r="G400" i="12"/>
  <c r="F400" i="12"/>
  <c r="E400" i="12"/>
  <c r="C400" i="12"/>
  <c r="B400" i="12"/>
  <c r="A400" i="12"/>
  <c r="H399" i="12"/>
  <c r="G399" i="12"/>
  <c r="F399" i="12"/>
  <c r="E399" i="12"/>
  <c r="C399" i="12"/>
  <c r="B399" i="12"/>
  <c r="A399" i="12"/>
  <c r="H398" i="12"/>
  <c r="G398" i="12"/>
  <c r="F398" i="12"/>
  <c r="E398" i="12"/>
  <c r="C398" i="12"/>
  <c r="B398" i="12"/>
  <c r="A398" i="12"/>
  <c r="I397" i="12"/>
  <c r="H397" i="12"/>
  <c r="G397" i="12"/>
  <c r="F397" i="12"/>
  <c r="E397" i="12"/>
  <c r="C397" i="12"/>
  <c r="B397" i="12"/>
  <c r="A397" i="12"/>
  <c r="H396" i="12"/>
  <c r="G396" i="12"/>
  <c r="F396" i="12"/>
  <c r="E396" i="12"/>
  <c r="D396" i="12"/>
  <c r="C396" i="12"/>
  <c r="B396" i="12"/>
  <c r="A396" i="12"/>
  <c r="H395" i="12"/>
  <c r="G395" i="12"/>
  <c r="F395" i="12"/>
  <c r="E395" i="12"/>
  <c r="D395" i="12"/>
  <c r="C395" i="12"/>
  <c r="B395" i="12"/>
  <c r="A395" i="12"/>
  <c r="H394" i="12"/>
  <c r="G394" i="12"/>
  <c r="F394" i="12"/>
  <c r="E394" i="12"/>
  <c r="D394" i="12"/>
  <c r="C394" i="12"/>
  <c r="B394" i="12"/>
  <c r="A394" i="12"/>
  <c r="I393" i="12"/>
  <c r="H393" i="12"/>
  <c r="G393" i="12"/>
  <c r="F393" i="12"/>
  <c r="E393" i="12"/>
  <c r="C393" i="12"/>
  <c r="B393" i="12"/>
  <c r="A393" i="12"/>
  <c r="H392" i="12"/>
  <c r="G392" i="12"/>
  <c r="F392" i="12"/>
  <c r="E392" i="12"/>
  <c r="C392" i="12"/>
  <c r="B392" i="12"/>
  <c r="A392" i="12"/>
  <c r="H391" i="12"/>
  <c r="G391" i="12"/>
  <c r="F391" i="12"/>
  <c r="E391" i="12"/>
  <c r="C391" i="12"/>
  <c r="B391" i="12"/>
  <c r="A391" i="12"/>
  <c r="H390" i="12"/>
  <c r="G390" i="12"/>
  <c r="F390" i="12"/>
  <c r="E390" i="12"/>
  <c r="C390" i="12"/>
  <c r="B390" i="12"/>
  <c r="A390" i="12"/>
  <c r="H389" i="12"/>
  <c r="G389" i="12"/>
  <c r="F389" i="12"/>
  <c r="E389" i="12"/>
  <c r="C389" i="12"/>
  <c r="B389" i="12"/>
  <c r="A389" i="12"/>
  <c r="H388" i="12"/>
  <c r="G388" i="12"/>
  <c r="F388" i="12"/>
  <c r="E388" i="12"/>
  <c r="D388" i="12"/>
  <c r="C388" i="12"/>
  <c r="B388" i="12"/>
  <c r="A388" i="12"/>
  <c r="H387" i="12"/>
  <c r="G387" i="12"/>
  <c r="F387" i="12"/>
  <c r="E387" i="12"/>
  <c r="D387" i="12"/>
  <c r="C387" i="12"/>
  <c r="B387" i="12"/>
  <c r="A387" i="12"/>
  <c r="H386" i="12"/>
  <c r="G386" i="12"/>
  <c r="F386" i="12"/>
  <c r="E386" i="12"/>
  <c r="D386" i="12"/>
  <c r="C386" i="12"/>
  <c r="B386" i="12"/>
  <c r="A386" i="12"/>
  <c r="I385" i="12"/>
  <c r="H385" i="12"/>
  <c r="G385" i="12"/>
  <c r="F385" i="12"/>
  <c r="E385" i="12"/>
  <c r="C385" i="12"/>
  <c r="B385" i="12"/>
  <c r="A385" i="12"/>
  <c r="I384" i="12"/>
  <c r="H384" i="12"/>
  <c r="G384" i="12"/>
  <c r="F384" i="12"/>
  <c r="E384" i="12"/>
  <c r="D384" i="12"/>
  <c r="C384" i="12"/>
  <c r="B384" i="12"/>
  <c r="A384" i="12"/>
  <c r="I383" i="12"/>
  <c r="H383" i="12"/>
  <c r="G383" i="12"/>
  <c r="F383" i="12"/>
  <c r="E383" i="12"/>
  <c r="D383" i="12"/>
  <c r="C383" i="12"/>
  <c r="B383" i="12"/>
  <c r="A383" i="12"/>
  <c r="F382" i="12"/>
  <c r="E382" i="12"/>
  <c r="A382" i="12"/>
  <c r="E380" i="12"/>
  <c r="D380" i="12"/>
  <c r="C380" i="12"/>
  <c r="B380" i="12"/>
  <c r="A380" i="12"/>
  <c r="H379" i="12"/>
  <c r="G379" i="12"/>
  <c r="F379" i="12"/>
  <c r="E379" i="12"/>
  <c r="D379" i="12"/>
  <c r="C379" i="12"/>
  <c r="B379" i="12"/>
  <c r="A379" i="12"/>
  <c r="I378" i="12"/>
  <c r="H378" i="12"/>
  <c r="G378" i="12"/>
  <c r="F378" i="12"/>
  <c r="E378" i="12"/>
  <c r="C378" i="12"/>
  <c r="B378" i="12"/>
  <c r="A378" i="12"/>
  <c r="I377" i="12"/>
  <c r="H377" i="12"/>
  <c r="G377" i="12"/>
  <c r="F377" i="12"/>
  <c r="E377" i="12"/>
  <c r="D377" i="12"/>
  <c r="C377" i="12"/>
  <c r="B377" i="12"/>
  <c r="A377" i="12"/>
  <c r="I376" i="12"/>
  <c r="H376" i="12"/>
  <c r="G376" i="12"/>
  <c r="F376" i="12"/>
  <c r="E376" i="12"/>
  <c r="C376" i="12"/>
  <c r="B376" i="12"/>
  <c r="A376" i="12"/>
  <c r="H375" i="12"/>
  <c r="G375" i="12"/>
  <c r="F375" i="12"/>
  <c r="E375" i="12"/>
  <c r="C375" i="12"/>
  <c r="B375" i="12"/>
  <c r="A375" i="12"/>
  <c r="I374" i="12"/>
  <c r="H374" i="12"/>
  <c r="F374" i="12"/>
  <c r="E374" i="12"/>
  <c r="D374" i="12"/>
  <c r="C374" i="12"/>
  <c r="B374" i="12"/>
  <c r="A374" i="12"/>
  <c r="H373" i="12"/>
  <c r="G373" i="12"/>
  <c r="F373" i="12"/>
  <c r="E373" i="12"/>
  <c r="C373" i="12"/>
  <c r="B373" i="12"/>
  <c r="A373" i="12"/>
  <c r="I372" i="12"/>
  <c r="H372" i="12"/>
  <c r="G372" i="12"/>
  <c r="F372" i="12"/>
  <c r="E372" i="12"/>
  <c r="D372" i="12"/>
  <c r="C372" i="12"/>
  <c r="B372" i="12"/>
  <c r="A372" i="12"/>
  <c r="I371" i="12"/>
  <c r="H371" i="12"/>
  <c r="G371" i="12"/>
  <c r="F371" i="12"/>
  <c r="E371" i="12"/>
  <c r="D371" i="12"/>
  <c r="C371" i="12"/>
  <c r="B371" i="12"/>
  <c r="A371" i="12"/>
  <c r="H370" i="12"/>
  <c r="G370" i="12"/>
  <c r="F370" i="12"/>
  <c r="E370" i="12"/>
  <c r="C370" i="12"/>
  <c r="B370" i="12"/>
  <c r="A370" i="12"/>
  <c r="H369" i="12"/>
  <c r="G369" i="12"/>
  <c r="F369" i="12"/>
  <c r="E369" i="12"/>
  <c r="C369" i="12"/>
  <c r="B369" i="12"/>
  <c r="A369" i="12"/>
  <c r="H368" i="12"/>
  <c r="G368" i="12"/>
  <c r="F368" i="12"/>
  <c r="E368" i="12"/>
  <c r="C368" i="12"/>
  <c r="B368" i="12"/>
  <c r="A368" i="12"/>
  <c r="H367" i="12"/>
  <c r="F367" i="12"/>
  <c r="E367" i="12"/>
  <c r="C367" i="12"/>
  <c r="A367" i="12"/>
  <c r="H366" i="12"/>
  <c r="G366" i="12"/>
  <c r="F366" i="12"/>
  <c r="E366" i="12"/>
  <c r="I365" i="12"/>
  <c r="H365" i="12"/>
  <c r="G365" i="12"/>
  <c r="F365" i="12"/>
  <c r="E365" i="12"/>
  <c r="I364" i="12"/>
  <c r="H364" i="12"/>
  <c r="G364" i="12"/>
  <c r="F364" i="12"/>
  <c r="E364" i="12"/>
  <c r="C364" i="12"/>
  <c r="B364" i="12"/>
  <c r="A364" i="12"/>
  <c r="F363" i="12"/>
  <c r="E363" i="12"/>
  <c r="A363" i="12"/>
  <c r="E362" i="12"/>
  <c r="C362" i="12"/>
  <c r="B362" i="12"/>
  <c r="A362" i="12"/>
  <c r="E361" i="12"/>
  <c r="D361" i="12"/>
  <c r="C361" i="12"/>
  <c r="B361" i="12"/>
  <c r="A361" i="12"/>
  <c r="E360" i="12"/>
  <c r="D360" i="12"/>
  <c r="C360" i="12"/>
  <c r="B360" i="12"/>
  <c r="A360" i="12"/>
  <c r="I359" i="12"/>
  <c r="H359" i="12"/>
  <c r="G359" i="12"/>
  <c r="F359" i="12"/>
  <c r="E359" i="12"/>
  <c r="D359" i="12"/>
  <c r="C359" i="12"/>
  <c r="B359" i="12"/>
  <c r="A359" i="12"/>
  <c r="H358" i="12"/>
  <c r="G358" i="12"/>
  <c r="F358" i="12"/>
  <c r="E358" i="12"/>
  <c r="D358" i="12"/>
  <c r="C358" i="12"/>
  <c r="B358" i="12"/>
  <c r="A358" i="12"/>
  <c r="H357" i="12"/>
  <c r="G357" i="12"/>
  <c r="F357" i="12"/>
  <c r="E357" i="12"/>
  <c r="C357" i="12"/>
  <c r="B357" i="12"/>
  <c r="A357" i="12"/>
  <c r="H356" i="12"/>
  <c r="G356" i="12"/>
  <c r="F356" i="12"/>
  <c r="E356" i="12"/>
  <c r="D356" i="12"/>
  <c r="C356" i="12"/>
  <c r="B356" i="12"/>
  <c r="A356" i="12"/>
  <c r="H355" i="12"/>
  <c r="G355" i="12"/>
  <c r="F355" i="12"/>
  <c r="E355" i="12"/>
  <c r="C355" i="12"/>
  <c r="B355" i="12"/>
  <c r="A355" i="12"/>
  <c r="H354" i="12"/>
  <c r="G354" i="12"/>
  <c r="F354" i="12"/>
  <c r="E354" i="12"/>
  <c r="D354" i="12"/>
  <c r="C354" i="12"/>
  <c r="B354" i="12"/>
  <c r="A354" i="12"/>
  <c r="I353" i="12"/>
  <c r="H353" i="12"/>
  <c r="G353" i="12"/>
  <c r="F353" i="12"/>
  <c r="E353" i="12"/>
  <c r="D353" i="12"/>
  <c r="C353" i="12"/>
  <c r="B353" i="12"/>
  <c r="A353" i="12"/>
  <c r="I352" i="12"/>
  <c r="H352" i="12"/>
  <c r="G352" i="12"/>
  <c r="F352" i="12"/>
  <c r="E352" i="12"/>
  <c r="D352" i="12"/>
  <c r="C352" i="12"/>
  <c r="B352" i="12"/>
  <c r="A352" i="12"/>
  <c r="I351" i="12"/>
  <c r="H351" i="12"/>
  <c r="F351" i="12"/>
  <c r="E351" i="12"/>
  <c r="D351" i="12"/>
  <c r="C351" i="12"/>
  <c r="A351" i="12"/>
  <c r="I350" i="12"/>
  <c r="H350" i="12"/>
  <c r="G350" i="12"/>
  <c r="F350" i="12"/>
  <c r="E350" i="12"/>
  <c r="I349" i="12"/>
  <c r="H349" i="12"/>
  <c r="G349" i="12"/>
  <c r="F349" i="12"/>
  <c r="E349" i="12"/>
  <c r="H348" i="12"/>
  <c r="G348" i="12"/>
  <c r="F348" i="12"/>
  <c r="E348" i="12"/>
  <c r="D348" i="12"/>
  <c r="C348" i="12"/>
  <c r="B348" i="12"/>
  <c r="A348" i="12"/>
  <c r="H347" i="12"/>
  <c r="G347" i="12"/>
  <c r="F347" i="12"/>
  <c r="E347" i="12"/>
  <c r="C347" i="12"/>
  <c r="B347" i="12"/>
  <c r="A347" i="12"/>
  <c r="H346" i="12"/>
  <c r="G346" i="12"/>
  <c r="F346" i="12"/>
  <c r="E346" i="12"/>
  <c r="C346" i="12"/>
  <c r="B346" i="12"/>
  <c r="A346" i="12"/>
  <c r="H345" i="12"/>
  <c r="F345" i="12"/>
  <c r="E345" i="12"/>
  <c r="C345" i="12"/>
  <c r="B345" i="12"/>
  <c r="A345" i="12"/>
  <c r="I344" i="12"/>
  <c r="H344" i="12"/>
  <c r="G344" i="12"/>
  <c r="F344" i="12"/>
  <c r="E344" i="12"/>
  <c r="C344" i="12"/>
  <c r="B344" i="12"/>
  <c r="A344" i="12"/>
  <c r="I343" i="12"/>
  <c r="H343" i="12"/>
  <c r="G343" i="12"/>
  <c r="F343" i="12"/>
  <c r="E343" i="12"/>
  <c r="D343" i="12"/>
  <c r="C343" i="12"/>
  <c r="B343" i="12"/>
  <c r="A343" i="12"/>
  <c r="I342" i="12"/>
  <c r="H342" i="12"/>
  <c r="G342" i="12"/>
  <c r="F342" i="12"/>
  <c r="E342" i="12"/>
  <c r="D342" i="12"/>
  <c r="C342" i="12"/>
  <c r="B342" i="12"/>
  <c r="A342" i="12"/>
  <c r="H341" i="12"/>
  <c r="G341" i="12"/>
  <c r="F341" i="12"/>
  <c r="E341" i="12"/>
  <c r="C341" i="12"/>
  <c r="B341" i="12"/>
  <c r="A341" i="12"/>
  <c r="F340" i="12"/>
  <c r="E340" i="12"/>
  <c r="C340" i="12"/>
  <c r="B340" i="12"/>
  <c r="A340" i="12"/>
  <c r="F339" i="12"/>
  <c r="E339" i="12"/>
  <c r="D339" i="12"/>
  <c r="C339" i="12"/>
  <c r="B339" i="12"/>
  <c r="A339" i="12"/>
  <c r="I338" i="12"/>
  <c r="H338" i="12"/>
  <c r="G338" i="12"/>
  <c r="F338" i="12"/>
  <c r="E338" i="12"/>
  <c r="D338" i="12"/>
  <c r="C338" i="12"/>
  <c r="B338" i="12"/>
  <c r="A338" i="12"/>
  <c r="H337" i="12"/>
  <c r="G337" i="12"/>
  <c r="F337" i="12"/>
  <c r="E337" i="12"/>
  <c r="D337" i="12"/>
  <c r="C337" i="12"/>
  <c r="B337" i="12"/>
  <c r="A337" i="12"/>
  <c r="H336" i="12"/>
  <c r="G336" i="12"/>
  <c r="F336" i="12"/>
  <c r="E336" i="12"/>
  <c r="D336" i="12"/>
  <c r="C336" i="12"/>
  <c r="B336" i="12"/>
  <c r="A336" i="12"/>
  <c r="I335" i="12"/>
  <c r="H335" i="12"/>
  <c r="G335" i="12"/>
  <c r="F335" i="12"/>
  <c r="E335" i="12"/>
  <c r="D335" i="12"/>
  <c r="C335" i="12"/>
  <c r="B335" i="12"/>
  <c r="A335" i="12"/>
  <c r="I334" i="12"/>
  <c r="H334" i="12"/>
  <c r="G334" i="12"/>
  <c r="F334" i="12"/>
  <c r="E334" i="12"/>
  <c r="D334" i="12"/>
  <c r="C334" i="12"/>
  <c r="B334" i="12"/>
  <c r="A334" i="12"/>
  <c r="H333" i="12"/>
  <c r="G333" i="12"/>
  <c r="F333" i="12"/>
  <c r="E333" i="12"/>
  <c r="C333" i="12"/>
  <c r="B333" i="12"/>
  <c r="A333" i="12"/>
  <c r="I332" i="12"/>
  <c r="H332" i="12"/>
  <c r="F332" i="12"/>
  <c r="E332" i="12"/>
  <c r="A332" i="12"/>
  <c r="H331" i="12"/>
  <c r="G331" i="12"/>
  <c r="F331" i="12"/>
  <c r="E331" i="12"/>
  <c r="A331" i="12"/>
  <c r="H330" i="12"/>
  <c r="G330" i="12"/>
  <c r="F330" i="12"/>
  <c r="E330" i="12"/>
  <c r="C330" i="12"/>
  <c r="B330" i="12"/>
  <c r="A330" i="12"/>
  <c r="H329" i="12"/>
  <c r="G329" i="12"/>
  <c r="F329" i="12"/>
  <c r="E329" i="12"/>
  <c r="C329" i="12"/>
  <c r="B329" i="12"/>
  <c r="A329" i="12"/>
  <c r="H328" i="12"/>
  <c r="G328" i="12"/>
  <c r="F328" i="12"/>
  <c r="E328" i="12"/>
  <c r="D328" i="12"/>
  <c r="C328" i="12"/>
  <c r="B328" i="12"/>
  <c r="A328" i="12"/>
  <c r="I327" i="12"/>
  <c r="H327" i="12"/>
  <c r="G327" i="12"/>
  <c r="F327" i="12"/>
  <c r="E327" i="12"/>
  <c r="C327" i="12"/>
  <c r="B327" i="12"/>
  <c r="A327" i="12"/>
  <c r="I326" i="12"/>
  <c r="H326" i="12"/>
  <c r="G326" i="12"/>
  <c r="F326" i="12"/>
  <c r="E326" i="12"/>
  <c r="C326" i="12"/>
  <c r="B326" i="12"/>
  <c r="A326" i="12"/>
  <c r="I325" i="12"/>
  <c r="H325" i="12"/>
  <c r="F325" i="12"/>
  <c r="E325" i="12"/>
  <c r="A325" i="12"/>
  <c r="I324" i="12"/>
  <c r="H324" i="12"/>
  <c r="G324" i="12"/>
  <c r="F324" i="12"/>
  <c r="E324" i="12"/>
  <c r="D324" i="12"/>
  <c r="C324" i="12"/>
  <c r="B324" i="12"/>
  <c r="A324" i="12"/>
  <c r="E323" i="12"/>
  <c r="D323" i="12"/>
  <c r="C323" i="12"/>
  <c r="B323" i="12"/>
  <c r="A323" i="12"/>
  <c r="I322" i="12"/>
  <c r="H322" i="12"/>
  <c r="G322" i="12"/>
  <c r="F322" i="12"/>
  <c r="E322" i="12"/>
  <c r="C322" i="12"/>
  <c r="B322" i="12"/>
  <c r="A322" i="12"/>
  <c r="I321" i="12"/>
  <c r="H321" i="12"/>
  <c r="G321" i="12"/>
  <c r="F321" i="12"/>
  <c r="E321" i="12"/>
  <c r="C321" i="12"/>
  <c r="B321" i="12"/>
  <c r="A321" i="12"/>
  <c r="I320" i="12"/>
  <c r="H320" i="12"/>
  <c r="G320" i="12"/>
  <c r="F320" i="12"/>
  <c r="E320" i="12"/>
  <c r="D320" i="12"/>
  <c r="C320" i="12"/>
  <c r="B320" i="12"/>
  <c r="A320" i="12"/>
  <c r="H319" i="12"/>
  <c r="G319" i="12"/>
  <c r="F319" i="12"/>
  <c r="E319" i="12"/>
  <c r="D319" i="12"/>
  <c r="C319" i="12"/>
  <c r="B319" i="12"/>
  <c r="A319" i="12"/>
  <c r="F318" i="12"/>
  <c r="E318" i="12"/>
  <c r="A318" i="12"/>
  <c r="H317" i="12"/>
  <c r="G317" i="12"/>
  <c r="F317" i="12"/>
  <c r="E317" i="12"/>
  <c r="C317" i="12"/>
  <c r="B317" i="12"/>
  <c r="A317" i="12"/>
  <c r="I316" i="12"/>
  <c r="H316" i="12"/>
  <c r="G316" i="12"/>
  <c r="F316" i="12"/>
  <c r="E316" i="12"/>
  <c r="C316" i="12"/>
  <c r="B316" i="12"/>
  <c r="A316" i="12"/>
  <c r="H315" i="12"/>
  <c r="G315" i="12"/>
  <c r="F315" i="12"/>
  <c r="E315" i="12"/>
  <c r="C315" i="12"/>
  <c r="B315" i="12"/>
  <c r="A315" i="12"/>
  <c r="H314" i="12"/>
  <c r="G314" i="12"/>
  <c r="F314" i="12"/>
  <c r="E314" i="12"/>
  <c r="C314" i="12"/>
  <c r="B314" i="12"/>
  <c r="A314" i="12"/>
  <c r="H313" i="12"/>
  <c r="G313" i="12"/>
  <c r="F313" i="12"/>
  <c r="E313" i="12"/>
  <c r="D313" i="12"/>
  <c r="C313" i="12"/>
  <c r="B313" i="12"/>
  <c r="A313" i="12"/>
  <c r="I312" i="12"/>
  <c r="H312" i="12"/>
  <c r="G312" i="12"/>
  <c r="F312" i="12"/>
  <c r="E312" i="12"/>
  <c r="C312" i="12"/>
  <c r="B312" i="12"/>
  <c r="A312" i="12"/>
  <c r="H311" i="12"/>
  <c r="G311" i="12"/>
  <c r="F311" i="12"/>
  <c r="E311" i="12"/>
  <c r="C311" i="12"/>
  <c r="B311" i="12"/>
  <c r="A311" i="12"/>
  <c r="H310" i="12"/>
  <c r="G310" i="12"/>
  <c r="F310" i="12"/>
  <c r="E310" i="12"/>
  <c r="C310" i="12"/>
  <c r="B310" i="12"/>
  <c r="A310" i="12"/>
  <c r="H309" i="12"/>
  <c r="G309" i="12"/>
  <c r="F309" i="12"/>
  <c r="E309" i="12"/>
  <c r="C309" i="12"/>
  <c r="B309" i="12"/>
  <c r="A309" i="12"/>
  <c r="F308" i="12"/>
  <c r="E308" i="12"/>
  <c r="A308" i="12"/>
  <c r="I307" i="12"/>
  <c r="H307" i="12"/>
  <c r="G307" i="12"/>
  <c r="F307" i="12"/>
  <c r="E307" i="12"/>
  <c r="D307" i="12"/>
  <c r="C307" i="12"/>
  <c r="B307" i="12"/>
  <c r="A307" i="12"/>
  <c r="H306" i="12"/>
  <c r="G306" i="12"/>
  <c r="F306" i="12"/>
  <c r="E306" i="12"/>
  <c r="C306" i="12"/>
  <c r="B306" i="12"/>
  <c r="A306" i="12"/>
  <c r="F305" i="12"/>
  <c r="E305" i="12"/>
  <c r="C305" i="12"/>
  <c r="A305" i="12"/>
  <c r="H304" i="12"/>
  <c r="G304" i="12"/>
  <c r="F304" i="12"/>
  <c r="E304" i="12"/>
  <c r="H303" i="12"/>
  <c r="G303" i="12"/>
  <c r="F303" i="12"/>
  <c r="E303" i="12"/>
  <c r="H302" i="12"/>
  <c r="G302" i="12"/>
  <c r="F302" i="12"/>
  <c r="E302" i="12"/>
  <c r="H301" i="12"/>
  <c r="G301" i="12"/>
  <c r="F301" i="12"/>
  <c r="E301" i="12"/>
  <c r="C301" i="12"/>
  <c r="B301" i="12"/>
  <c r="A301" i="12"/>
  <c r="H300" i="12"/>
  <c r="G300" i="12"/>
  <c r="F300" i="12"/>
  <c r="E300" i="12"/>
  <c r="C300" i="12"/>
  <c r="B300" i="12"/>
  <c r="A300" i="12"/>
  <c r="H299" i="12"/>
  <c r="G299" i="12"/>
  <c r="F299" i="12"/>
  <c r="E299" i="12"/>
  <c r="C299" i="12"/>
  <c r="B299" i="12"/>
  <c r="A299" i="12"/>
  <c r="I298" i="12"/>
  <c r="H298" i="12"/>
  <c r="G298" i="12"/>
  <c r="F298" i="12"/>
  <c r="E298" i="12"/>
  <c r="C298" i="12"/>
  <c r="B298" i="12"/>
  <c r="A298" i="12"/>
  <c r="H297" i="12"/>
  <c r="G297" i="12"/>
  <c r="F297" i="12"/>
  <c r="E297" i="12"/>
  <c r="D297" i="12"/>
  <c r="C297" i="12"/>
  <c r="B297" i="12"/>
  <c r="A297" i="12"/>
  <c r="I296" i="12"/>
  <c r="H296" i="12"/>
  <c r="G296" i="12"/>
  <c r="F296" i="12"/>
  <c r="E296" i="12"/>
  <c r="D296" i="12"/>
  <c r="C296" i="12"/>
  <c r="B296" i="12"/>
  <c r="A296" i="12"/>
  <c r="I295" i="12"/>
  <c r="H295" i="12"/>
  <c r="G295" i="12"/>
  <c r="F295" i="12"/>
  <c r="E295" i="12"/>
  <c r="C295" i="12"/>
  <c r="B295" i="12"/>
  <c r="A295" i="12"/>
  <c r="I294" i="12"/>
  <c r="H294" i="12"/>
  <c r="G294" i="12"/>
  <c r="F294" i="12"/>
  <c r="E294" i="12"/>
  <c r="D294" i="12"/>
  <c r="C294" i="12"/>
  <c r="B294" i="12"/>
  <c r="A294" i="12"/>
  <c r="I293" i="12"/>
  <c r="H293" i="12"/>
  <c r="G293" i="12"/>
  <c r="F293" i="12"/>
  <c r="E293" i="12"/>
  <c r="C293" i="12"/>
  <c r="B293" i="12"/>
  <c r="A293" i="12"/>
  <c r="H292" i="12"/>
  <c r="G292" i="12"/>
  <c r="F292" i="12"/>
  <c r="E292" i="12"/>
  <c r="C292" i="12"/>
  <c r="B292" i="12"/>
  <c r="A292" i="12"/>
  <c r="I291" i="12"/>
  <c r="H291" i="12"/>
  <c r="G291" i="12"/>
  <c r="F291" i="12"/>
  <c r="E291" i="12"/>
  <c r="C291" i="12"/>
  <c r="B291" i="12"/>
  <c r="A291" i="12"/>
  <c r="I290" i="12"/>
  <c r="H290" i="12"/>
  <c r="G290" i="12"/>
  <c r="F290" i="12"/>
  <c r="E290" i="12"/>
  <c r="D290" i="12"/>
  <c r="C290" i="12"/>
  <c r="B290" i="12"/>
  <c r="A290" i="12"/>
  <c r="I289" i="12"/>
  <c r="H289" i="12"/>
  <c r="G289" i="12"/>
  <c r="F289" i="12"/>
  <c r="E289" i="12"/>
  <c r="C289" i="12"/>
  <c r="B289" i="12"/>
  <c r="A289" i="12"/>
  <c r="F288" i="12"/>
  <c r="E288" i="12"/>
  <c r="A288" i="12"/>
  <c r="F287" i="12"/>
  <c r="E287" i="12"/>
  <c r="A287" i="12"/>
  <c r="I286" i="12"/>
  <c r="H286" i="12"/>
  <c r="F286" i="12"/>
  <c r="E286" i="12"/>
  <c r="C286" i="12"/>
  <c r="B286" i="12"/>
  <c r="A286" i="12"/>
  <c r="H285" i="12"/>
  <c r="G285" i="12"/>
  <c r="F285" i="12"/>
  <c r="E285" i="12"/>
  <c r="C285" i="12"/>
  <c r="B285" i="12"/>
  <c r="A285" i="12"/>
  <c r="I284" i="12"/>
  <c r="H284" i="12"/>
  <c r="G284" i="12"/>
  <c r="F284" i="12"/>
  <c r="E284" i="12"/>
  <c r="D284" i="12"/>
  <c r="C284" i="12"/>
  <c r="B284" i="12"/>
  <c r="A284" i="12"/>
  <c r="I283" i="12"/>
  <c r="H283" i="12"/>
  <c r="G283" i="12"/>
  <c r="F283" i="12"/>
  <c r="E283" i="12"/>
  <c r="C283" i="12"/>
  <c r="B283" i="12"/>
  <c r="A283" i="12"/>
  <c r="H282" i="12"/>
  <c r="G282" i="12"/>
  <c r="F282" i="12"/>
  <c r="E282" i="12"/>
  <c r="D282" i="12"/>
  <c r="C282" i="12"/>
  <c r="B282" i="12"/>
  <c r="A282" i="12"/>
  <c r="F281" i="12"/>
  <c r="E281" i="12"/>
  <c r="A281" i="12"/>
  <c r="E280" i="12"/>
  <c r="C280" i="12"/>
  <c r="B280" i="12"/>
  <c r="A280" i="12"/>
  <c r="I279" i="12"/>
  <c r="H279" i="12"/>
  <c r="G279" i="12"/>
  <c r="F279" i="12"/>
  <c r="E279" i="12"/>
  <c r="C279" i="12"/>
  <c r="B279" i="12"/>
  <c r="A279" i="12"/>
  <c r="H278" i="12"/>
  <c r="G278" i="12"/>
  <c r="F278" i="12"/>
  <c r="E278" i="12"/>
  <c r="C278" i="12"/>
  <c r="B278" i="12"/>
  <c r="A278" i="12"/>
  <c r="H277" i="12"/>
  <c r="G277" i="12"/>
  <c r="F277" i="12"/>
  <c r="E277" i="12"/>
  <c r="D277" i="12"/>
  <c r="C277" i="12"/>
  <c r="B277" i="12"/>
  <c r="A277" i="12"/>
  <c r="H276" i="12"/>
  <c r="G276" i="12"/>
  <c r="F276" i="12"/>
  <c r="E276" i="12"/>
  <c r="D276" i="12"/>
  <c r="C276" i="12"/>
  <c r="B276" i="12"/>
  <c r="A276" i="12"/>
  <c r="H275" i="12"/>
  <c r="G275" i="12"/>
  <c r="F275" i="12"/>
  <c r="E275" i="12"/>
  <c r="D275" i="12"/>
  <c r="C275" i="12"/>
  <c r="B275" i="12"/>
  <c r="A275" i="12"/>
  <c r="H274" i="12"/>
  <c r="G274" i="12"/>
  <c r="F274" i="12"/>
  <c r="E274" i="12"/>
  <c r="D274" i="12"/>
  <c r="C274" i="12"/>
  <c r="B274" i="12"/>
  <c r="A274" i="12"/>
  <c r="H273" i="12"/>
  <c r="G273" i="12"/>
  <c r="F273" i="12"/>
  <c r="E273" i="12"/>
  <c r="C273" i="12"/>
  <c r="B273" i="12"/>
  <c r="A273" i="12"/>
  <c r="H272" i="12"/>
  <c r="G272" i="12"/>
  <c r="F272" i="12"/>
  <c r="E272" i="12"/>
  <c r="C272" i="12"/>
  <c r="B272" i="12"/>
  <c r="A272" i="12"/>
  <c r="I271" i="12"/>
  <c r="H271" i="12"/>
  <c r="G271" i="12"/>
  <c r="F271" i="12"/>
  <c r="E271" i="12"/>
  <c r="C271" i="12"/>
  <c r="B271" i="12"/>
  <c r="A271" i="12"/>
  <c r="H270" i="12"/>
  <c r="G270" i="12"/>
  <c r="F270" i="12"/>
  <c r="E270" i="12"/>
  <c r="C270" i="12"/>
  <c r="B270" i="12"/>
  <c r="A270" i="12"/>
  <c r="H269" i="12"/>
  <c r="G269" i="12"/>
  <c r="F269" i="12"/>
  <c r="E269" i="12"/>
  <c r="C269" i="12"/>
  <c r="B269" i="12"/>
  <c r="A269" i="12"/>
  <c r="F268" i="12"/>
  <c r="E268" i="12"/>
  <c r="A268" i="12"/>
  <c r="H267" i="12"/>
  <c r="G267" i="12"/>
  <c r="F267" i="12"/>
  <c r="E267" i="12"/>
  <c r="C267" i="12"/>
  <c r="B267" i="12"/>
  <c r="A267" i="12"/>
  <c r="H266" i="12"/>
  <c r="G266" i="12"/>
  <c r="F266" i="12"/>
  <c r="E266" i="12"/>
  <c r="C266" i="12"/>
  <c r="B266" i="12"/>
  <c r="A266" i="12"/>
  <c r="H265" i="12"/>
  <c r="G265" i="12"/>
  <c r="F265" i="12"/>
  <c r="E265" i="12"/>
  <c r="C265" i="12"/>
  <c r="B265" i="12"/>
  <c r="A265" i="12"/>
  <c r="H264" i="12"/>
  <c r="G264" i="12"/>
  <c r="F264" i="12"/>
  <c r="E264" i="12"/>
  <c r="C264" i="12"/>
  <c r="B264" i="12"/>
  <c r="A264" i="12"/>
  <c r="H263" i="12"/>
  <c r="G263" i="12"/>
  <c r="F263" i="12"/>
  <c r="E263" i="12"/>
  <c r="C263" i="12"/>
  <c r="B263" i="12"/>
  <c r="A263" i="12"/>
  <c r="H262" i="12"/>
  <c r="G262" i="12"/>
  <c r="F262" i="12"/>
  <c r="E262" i="12"/>
  <c r="C262" i="12"/>
  <c r="B262" i="12"/>
  <c r="A262" i="12"/>
  <c r="H261" i="12"/>
  <c r="G261" i="12"/>
  <c r="F261" i="12"/>
  <c r="E261" i="12"/>
  <c r="C261" i="12"/>
  <c r="B261" i="12"/>
  <c r="A261" i="12"/>
  <c r="H260" i="12"/>
  <c r="G260" i="12"/>
  <c r="F260" i="12"/>
  <c r="E260" i="12"/>
  <c r="C260" i="12"/>
  <c r="B260" i="12"/>
  <c r="A260" i="12"/>
  <c r="H259" i="12"/>
  <c r="G259" i="12"/>
  <c r="F259" i="12"/>
  <c r="E259" i="12"/>
  <c r="C259" i="12"/>
  <c r="B259" i="12"/>
  <c r="A259" i="12"/>
  <c r="I258" i="12"/>
  <c r="H258" i="12"/>
  <c r="G258" i="12"/>
  <c r="F258" i="12"/>
  <c r="E258" i="12"/>
  <c r="D258" i="12"/>
  <c r="C258" i="12"/>
  <c r="B258" i="12"/>
  <c r="A258" i="12"/>
  <c r="H257" i="12"/>
  <c r="G257" i="12"/>
  <c r="F257" i="12"/>
  <c r="E257" i="12"/>
  <c r="C257" i="12"/>
  <c r="B257" i="12"/>
  <c r="A257" i="12"/>
  <c r="H256" i="12"/>
  <c r="G256" i="12"/>
  <c r="F256" i="12"/>
  <c r="E256" i="12"/>
  <c r="C256" i="12"/>
  <c r="B256" i="12"/>
  <c r="A256" i="12"/>
  <c r="H255" i="12"/>
  <c r="G255" i="12"/>
  <c r="F255" i="12"/>
  <c r="E255" i="12"/>
  <c r="C255" i="12"/>
  <c r="B255" i="12"/>
  <c r="A255" i="12"/>
  <c r="I254" i="12"/>
  <c r="H254" i="12"/>
  <c r="G254" i="12"/>
  <c r="F254" i="12"/>
  <c r="E254" i="12"/>
  <c r="C254" i="12"/>
  <c r="B254" i="12"/>
  <c r="A254" i="12"/>
  <c r="H253" i="12"/>
  <c r="G253" i="12"/>
  <c r="F253" i="12"/>
  <c r="E253" i="12"/>
  <c r="C253" i="12"/>
  <c r="B253" i="12"/>
  <c r="A253" i="12"/>
  <c r="H252" i="12"/>
  <c r="G252" i="12"/>
  <c r="F252" i="12"/>
  <c r="E252" i="12"/>
  <c r="C252" i="12"/>
  <c r="B252" i="12"/>
  <c r="A252" i="12"/>
  <c r="H251" i="12"/>
  <c r="G251" i="12"/>
  <c r="F251" i="12"/>
  <c r="E251" i="12"/>
  <c r="C251" i="12"/>
  <c r="B251" i="12"/>
  <c r="A251" i="12"/>
  <c r="H250" i="12"/>
  <c r="G250" i="12"/>
  <c r="F250" i="12"/>
  <c r="E250" i="12"/>
  <c r="C250" i="12"/>
  <c r="B250" i="12"/>
  <c r="A250" i="12"/>
  <c r="I249" i="12"/>
  <c r="H249" i="12"/>
  <c r="G249" i="12"/>
  <c r="F249" i="12"/>
  <c r="E249" i="12"/>
  <c r="D249" i="12"/>
  <c r="C249" i="12"/>
  <c r="B249" i="12"/>
  <c r="A249" i="12"/>
  <c r="I248" i="12"/>
  <c r="H248" i="12"/>
  <c r="G248" i="12"/>
  <c r="F248" i="12"/>
  <c r="E248" i="12"/>
  <c r="D248" i="12"/>
  <c r="C248" i="12"/>
  <c r="B248" i="12"/>
  <c r="A248" i="12"/>
  <c r="I247" i="12"/>
  <c r="H247" i="12"/>
  <c r="G247" i="12"/>
  <c r="F247" i="12"/>
  <c r="E247" i="12"/>
  <c r="C247" i="12"/>
  <c r="B247" i="12"/>
  <c r="A247" i="12"/>
  <c r="I246" i="12"/>
  <c r="H246" i="12"/>
  <c r="G246" i="12"/>
  <c r="F246" i="12"/>
  <c r="E246" i="12"/>
  <c r="D246" i="12"/>
  <c r="C246" i="12"/>
  <c r="B246" i="12"/>
  <c r="A246" i="12"/>
  <c r="H245" i="12"/>
  <c r="G245" i="12"/>
  <c r="F245" i="12"/>
  <c r="E245" i="12"/>
  <c r="C245" i="12"/>
  <c r="B245" i="12"/>
  <c r="A245" i="12"/>
  <c r="H244" i="12"/>
  <c r="G244" i="12"/>
  <c r="F244" i="12"/>
  <c r="E244" i="12"/>
  <c r="C244" i="12"/>
  <c r="B244" i="12"/>
  <c r="A244" i="12"/>
  <c r="H243" i="12"/>
  <c r="G243" i="12"/>
  <c r="F243" i="12"/>
  <c r="E243" i="12"/>
  <c r="C243" i="12"/>
  <c r="B243" i="12"/>
  <c r="A243" i="12"/>
  <c r="H242" i="12"/>
  <c r="G242" i="12"/>
  <c r="F242" i="12"/>
  <c r="E242" i="12"/>
  <c r="C242" i="12"/>
  <c r="B242" i="12"/>
  <c r="A242" i="12"/>
  <c r="I241" i="12"/>
  <c r="H241" i="12"/>
  <c r="G241" i="12"/>
  <c r="F241" i="12"/>
  <c r="E241" i="12"/>
  <c r="D241" i="12"/>
  <c r="C241" i="12"/>
  <c r="B241" i="12"/>
  <c r="A241" i="12"/>
  <c r="I240" i="12"/>
  <c r="H240" i="12"/>
  <c r="F240" i="12"/>
  <c r="E240" i="12"/>
  <c r="D240" i="12"/>
  <c r="C240" i="12"/>
  <c r="A240" i="12"/>
  <c r="A239" i="12"/>
  <c r="F238" i="12"/>
  <c r="E238" i="12"/>
  <c r="C238" i="12"/>
  <c r="B238" i="12"/>
  <c r="A238" i="12"/>
  <c r="I237" i="12"/>
  <c r="H237" i="12"/>
  <c r="G237" i="12"/>
  <c r="F237" i="12"/>
  <c r="E237" i="12"/>
  <c r="D237" i="12"/>
  <c r="C237" i="12"/>
  <c r="B237" i="12"/>
  <c r="A237" i="12"/>
  <c r="H236" i="12"/>
  <c r="G236" i="12"/>
  <c r="F236" i="12"/>
  <c r="E236" i="12"/>
  <c r="C236" i="12"/>
  <c r="B236" i="12"/>
  <c r="A236" i="12"/>
  <c r="I235" i="12"/>
  <c r="H235" i="12"/>
  <c r="G235" i="12"/>
  <c r="F235" i="12"/>
  <c r="E235" i="12"/>
  <c r="D235" i="12"/>
  <c r="C235" i="12"/>
  <c r="B235" i="12"/>
  <c r="A235" i="12"/>
  <c r="F234" i="12"/>
  <c r="E234" i="12"/>
  <c r="C234" i="12"/>
  <c r="A234" i="12"/>
  <c r="F233" i="12"/>
  <c r="E233" i="12"/>
  <c r="C233" i="12"/>
  <c r="B233" i="12"/>
  <c r="A233" i="12"/>
  <c r="H232" i="12"/>
  <c r="G232" i="12"/>
  <c r="F232" i="12"/>
  <c r="E232" i="12"/>
  <c r="D232" i="12"/>
  <c r="C232" i="12"/>
  <c r="B232" i="12"/>
  <c r="A232" i="12"/>
  <c r="I231" i="12"/>
  <c r="H231" i="12"/>
  <c r="G231" i="12"/>
  <c r="F231" i="12"/>
  <c r="E231" i="12"/>
  <c r="D231" i="12"/>
  <c r="C231" i="12"/>
  <c r="B231" i="12"/>
  <c r="A231" i="12"/>
  <c r="I230" i="12"/>
  <c r="H230" i="12"/>
  <c r="F230" i="12"/>
  <c r="E230" i="12"/>
  <c r="D230" i="12"/>
  <c r="C230" i="12"/>
  <c r="A230" i="12"/>
  <c r="H229" i="12"/>
  <c r="G229" i="12"/>
  <c r="F229" i="12"/>
  <c r="E229" i="12"/>
  <c r="D229" i="12"/>
  <c r="C229" i="12"/>
  <c r="A229" i="12"/>
  <c r="H228" i="12"/>
  <c r="G228" i="12"/>
  <c r="F228" i="12"/>
  <c r="E228" i="12"/>
  <c r="C228" i="12"/>
  <c r="B228" i="12"/>
  <c r="A228" i="12"/>
  <c r="H227" i="12"/>
  <c r="G227" i="12"/>
  <c r="F227" i="12"/>
  <c r="E227" i="12"/>
  <c r="C227" i="12"/>
  <c r="B227" i="12"/>
  <c r="A227" i="12"/>
  <c r="H226" i="12"/>
  <c r="F226" i="12"/>
  <c r="E226" i="12"/>
  <c r="C226" i="12"/>
  <c r="A226" i="12"/>
  <c r="I225" i="12"/>
  <c r="H225" i="12"/>
  <c r="F225" i="12"/>
  <c r="E225" i="12"/>
  <c r="D225" i="12"/>
  <c r="C225" i="12"/>
  <c r="B225" i="12"/>
  <c r="A225" i="12"/>
  <c r="I224" i="12"/>
  <c r="H224" i="12"/>
  <c r="G224" i="12"/>
  <c r="F224" i="12"/>
  <c r="E224" i="12"/>
  <c r="D224" i="12"/>
  <c r="C224" i="12"/>
  <c r="B224" i="12"/>
  <c r="A224" i="12"/>
  <c r="I223" i="12"/>
  <c r="H223" i="12"/>
  <c r="F223" i="12"/>
  <c r="E223" i="12"/>
  <c r="C223" i="12"/>
  <c r="A223" i="12"/>
  <c r="I222" i="12"/>
  <c r="H222" i="12"/>
  <c r="G222" i="12"/>
  <c r="F222" i="12"/>
  <c r="E222" i="12"/>
  <c r="D222" i="12"/>
  <c r="C222" i="12"/>
  <c r="A222" i="12"/>
  <c r="H221" i="12"/>
  <c r="G221" i="12"/>
  <c r="F221" i="12"/>
  <c r="E221" i="12"/>
  <c r="C221" i="12"/>
  <c r="B221" i="12"/>
  <c r="A221" i="12"/>
  <c r="H220" i="12"/>
  <c r="G220" i="12"/>
  <c r="F220" i="12"/>
  <c r="E220" i="12"/>
  <c r="C220" i="12"/>
  <c r="B220" i="12"/>
  <c r="A220" i="12"/>
  <c r="H219" i="12"/>
  <c r="F219" i="12"/>
  <c r="E219" i="12"/>
  <c r="C219" i="12"/>
  <c r="A219" i="12"/>
  <c r="I218" i="12"/>
  <c r="H218" i="12"/>
  <c r="G218" i="12"/>
  <c r="F218" i="12"/>
  <c r="E218" i="12"/>
  <c r="C218" i="12"/>
  <c r="B218" i="12"/>
  <c r="A218" i="12"/>
  <c r="H217" i="12"/>
  <c r="G217" i="12"/>
  <c r="F217" i="12"/>
  <c r="E217" i="12"/>
  <c r="C217" i="12"/>
  <c r="B217" i="12"/>
  <c r="A217" i="12"/>
  <c r="H216" i="12"/>
  <c r="G216" i="12"/>
  <c r="F216" i="12"/>
  <c r="E216" i="12"/>
  <c r="C216" i="12"/>
  <c r="B216" i="12"/>
  <c r="A216" i="12"/>
  <c r="H215" i="12"/>
  <c r="G215" i="12"/>
  <c r="F215" i="12"/>
  <c r="E215" i="12"/>
  <c r="C215" i="12"/>
  <c r="B215" i="12"/>
  <c r="A215" i="12"/>
  <c r="H214" i="12"/>
  <c r="G214" i="12"/>
  <c r="F214" i="12"/>
  <c r="E214" i="12"/>
  <c r="C214" i="12"/>
  <c r="B214" i="12"/>
  <c r="A214" i="12"/>
  <c r="I213" i="12"/>
  <c r="H213" i="12"/>
  <c r="G213" i="12"/>
  <c r="F213" i="12"/>
  <c r="E213" i="12"/>
  <c r="D213" i="12"/>
  <c r="C213" i="12"/>
  <c r="B213" i="12"/>
  <c r="A213" i="12"/>
  <c r="F212" i="12"/>
  <c r="E212" i="12"/>
  <c r="C212" i="12"/>
  <c r="A212" i="12"/>
  <c r="F211" i="12"/>
  <c r="E211" i="12"/>
  <c r="C211" i="12"/>
  <c r="B211" i="12"/>
  <c r="A211" i="12"/>
  <c r="H210" i="12"/>
  <c r="G210" i="12"/>
  <c r="F210" i="12"/>
  <c r="E210" i="12"/>
  <c r="C210" i="12"/>
  <c r="B210" i="12"/>
  <c r="A210" i="12"/>
  <c r="H209" i="12"/>
  <c r="G209" i="12"/>
  <c r="F209" i="12"/>
  <c r="E209" i="12"/>
  <c r="C209" i="12"/>
  <c r="B209" i="12"/>
  <c r="A209" i="12"/>
  <c r="H208" i="12"/>
  <c r="G208" i="12"/>
  <c r="F208" i="12"/>
  <c r="E208" i="12"/>
  <c r="C208" i="12"/>
  <c r="B208" i="12"/>
  <c r="A208" i="12"/>
  <c r="H207" i="12"/>
  <c r="G207" i="12"/>
  <c r="F207" i="12"/>
  <c r="E207" i="12"/>
  <c r="D207" i="12"/>
  <c r="C207" i="12"/>
  <c r="B207" i="12"/>
  <c r="A207" i="12"/>
  <c r="I206" i="12"/>
  <c r="H206" i="12"/>
  <c r="G206" i="12"/>
  <c r="F206" i="12"/>
  <c r="E206" i="12"/>
  <c r="D206" i="12"/>
  <c r="C206" i="12"/>
  <c r="B206" i="12"/>
  <c r="A206" i="12"/>
  <c r="I205" i="12"/>
  <c r="H205" i="12"/>
  <c r="F205" i="12"/>
  <c r="E205" i="12"/>
  <c r="C205" i="12"/>
  <c r="A205" i="12"/>
  <c r="I204" i="12"/>
  <c r="H204" i="12"/>
  <c r="F204" i="12"/>
  <c r="E204" i="12"/>
  <c r="D204" i="12"/>
  <c r="C204" i="12"/>
  <c r="B204" i="12"/>
  <c r="A204" i="12"/>
  <c r="I203" i="12"/>
  <c r="H203" i="12"/>
  <c r="G203" i="12"/>
  <c r="F203" i="12"/>
  <c r="E203" i="12"/>
  <c r="C203" i="12"/>
  <c r="B203" i="12"/>
  <c r="A203" i="12"/>
  <c r="H202" i="12"/>
  <c r="G202" i="12"/>
  <c r="F202" i="12"/>
  <c r="E202" i="12"/>
  <c r="D202" i="12"/>
  <c r="C202" i="12"/>
  <c r="B202" i="12"/>
  <c r="A202" i="12"/>
  <c r="I201" i="12"/>
  <c r="H201" i="12"/>
  <c r="G201" i="12"/>
  <c r="F201" i="12"/>
  <c r="E201" i="12"/>
  <c r="D201" i="12"/>
  <c r="C201" i="12"/>
  <c r="B201" i="12"/>
  <c r="A201" i="12"/>
  <c r="I200" i="12"/>
  <c r="H200" i="12"/>
  <c r="G200" i="12"/>
  <c r="F200" i="12"/>
  <c r="E200" i="12"/>
  <c r="D200" i="12"/>
  <c r="C200" i="12"/>
  <c r="B200" i="12"/>
  <c r="A200" i="12"/>
  <c r="I199" i="12"/>
  <c r="H199" i="12"/>
  <c r="G199" i="12"/>
  <c r="F199" i="12"/>
  <c r="E199" i="12"/>
  <c r="C199" i="12"/>
  <c r="B199" i="12"/>
  <c r="A199" i="12"/>
  <c r="F198" i="12"/>
  <c r="E198" i="12"/>
  <c r="C198" i="12"/>
  <c r="A198" i="12"/>
  <c r="E197" i="12"/>
  <c r="C197" i="12"/>
  <c r="B197" i="12"/>
  <c r="A197" i="12"/>
  <c r="I196" i="12"/>
  <c r="H196" i="12"/>
  <c r="G196" i="12"/>
  <c r="F196" i="12"/>
  <c r="E196" i="12"/>
  <c r="C196" i="12"/>
  <c r="B196" i="12"/>
  <c r="A196" i="12"/>
  <c r="I195" i="12"/>
  <c r="H195" i="12"/>
  <c r="G195" i="12"/>
  <c r="F195" i="12"/>
  <c r="E195" i="12"/>
  <c r="D195" i="12"/>
  <c r="C195" i="12"/>
  <c r="B195" i="12"/>
  <c r="A195" i="12"/>
  <c r="K234" i="6"/>
  <c r="I194" i="12" s="1"/>
  <c r="H194" i="12"/>
  <c r="G194" i="12"/>
  <c r="F194" i="12"/>
  <c r="E194" i="12"/>
  <c r="C194" i="12"/>
  <c r="B194" i="12"/>
  <c r="A194" i="12"/>
  <c r="K230" i="6"/>
  <c r="I193" i="12" s="1"/>
  <c r="H193" i="12"/>
  <c r="G193" i="12"/>
  <c r="F193" i="12"/>
  <c r="E193" i="12"/>
  <c r="C193" i="12"/>
  <c r="B193" i="12"/>
  <c r="A193" i="12"/>
  <c r="I192" i="12"/>
  <c r="H192" i="12"/>
  <c r="G192" i="12"/>
  <c r="F192" i="12"/>
  <c r="E192" i="12"/>
  <c r="D192" i="12"/>
  <c r="C192" i="12"/>
  <c r="B192" i="12"/>
  <c r="A192" i="12"/>
  <c r="I191" i="12"/>
  <c r="H191" i="12"/>
  <c r="G191" i="12"/>
  <c r="F191" i="12"/>
  <c r="E191" i="12"/>
  <c r="D191" i="12"/>
  <c r="C191" i="12"/>
  <c r="B191" i="12"/>
  <c r="A191" i="12"/>
  <c r="H190" i="12"/>
  <c r="F190" i="12"/>
  <c r="E190" i="12"/>
  <c r="C190" i="12"/>
  <c r="A190" i="12"/>
  <c r="E189" i="12"/>
  <c r="E188" i="12"/>
  <c r="H183" i="12"/>
  <c r="G183" i="12"/>
  <c r="F183" i="12"/>
  <c r="E183" i="12"/>
  <c r="D183" i="12"/>
  <c r="C183" i="12"/>
  <c r="B183" i="12"/>
  <c r="A183" i="12"/>
  <c r="I182" i="12"/>
  <c r="H182" i="12"/>
  <c r="G182" i="12"/>
  <c r="F182" i="12"/>
  <c r="E182" i="12"/>
  <c r="C182" i="12"/>
  <c r="B182" i="12"/>
  <c r="A182" i="12"/>
  <c r="H181" i="12"/>
  <c r="G181" i="12"/>
  <c r="F181" i="12"/>
  <c r="E181" i="12"/>
  <c r="C181" i="12"/>
  <c r="B181" i="12"/>
  <c r="A181" i="12"/>
  <c r="H180" i="12"/>
  <c r="G180" i="12"/>
  <c r="F180" i="12"/>
  <c r="E180" i="12"/>
  <c r="C180" i="12"/>
  <c r="B180" i="12"/>
  <c r="A180" i="12"/>
  <c r="I179" i="12"/>
  <c r="H179" i="12"/>
  <c r="G179" i="12"/>
  <c r="F179" i="12"/>
  <c r="E179" i="12"/>
  <c r="C179" i="12"/>
  <c r="B179" i="12"/>
  <c r="A179" i="12"/>
  <c r="I178" i="12"/>
  <c r="H178" i="12"/>
  <c r="G178" i="12"/>
  <c r="F178" i="12"/>
  <c r="E178" i="12"/>
  <c r="C178" i="12"/>
  <c r="B178" i="12"/>
  <c r="A178" i="12"/>
  <c r="H177" i="12"/>
  <c r="G177" i="12"/>
  <c r="F177" i="12"/>
  <c r="E177" i="12"/>
  <c r="C177" i="12"/>
  <c r="B177" i="12"/>
  <c r="A177" i="12"/>
  <c r="H176" i="12"/>
  <c r="G176" i="12"/>
  <c r="F176" i="12"/>
  <c r="E176" i="12"/>
  <c r="D176" i="12"/>
  <c r="C176" i="12"/>
  <c r="B176" i="12"/>
  <c r="A176" i="12"/>
  <c r="I175" i="12"/>
  <c r="H175" i="12"/>
  <c r="G175" i="12"/>
  <c r="F175" i="12"/>
  <c r="E175" i="12"/>
  <c r="C175" i="12"/>
  <c r="B175" i="12"/>
  <c r="A175" i="12"/>
  <c r="H174" i="12"/>
  <c r="G174" i="12"/>
  <c r="F174" i="12"/>
  <c r="E174" i="12"/>
  <c r="C174" i="12"/>
  <c r="B174" i="12"/>
  <c r="A174" i="12"/>
  <c r="H173" i="12"/>
  <c r="G173" i="12"/>
  <c r="F173" i="12"/>
  <c r="E173" i="12"/>
  <c r="D173" i="12"/>
  <c r="C173" i="12"/>
  <c r="B173" i="12"/>
  <c r="A173" i="12"/>
  <c r="I172" i="12"/>
  <c r="H172" i="12"/>
  <c r="G172" i="12"/>
  <c r="F172" i="12"/>
  <c r="E172" i="12"/>
  <c r="D172" i="12"/>
  <c r="C172" i="12"/>
  <c r="B172" i="12"/>
  <c r="A172" i="12"/>
  <c r="I171" i="12"/>
  <c r="H171" i="12"/>
  <c r="G171" i="12"/>
  <c r="F171" i="12"/>
  <c r="E171" i="12"/>
  <c r="D171" i="12"/>
  <c r="C171" i="12"/>
  <c r="B171" i="12"/>
  <c r="A171" i="12"/>
  <c r="I170" i="12"/>
  <c r="H170" i="12"/>
  <c r="G170" i="12"/>
  <c r="F170" i="12"/>
  <c r="E170" i="12"/>
  <c r="C170" i="12"/>
  <c r="B170" i="12"/>
  <c r="A170" i="12"/>
  <c r="H169" i="12"/>
  <c r="G169" i="12"/>
  <c r="F169" i="12"/>
  <c r="E169" i="12"/>
  <c r="C169" i="12"/>
  <c r="B169" i="12"/>
  <c r="A169" i="12"/>
  <c r="H168" i="12"/>
  <c r="G168" i="12"/>
  <c r="F168" i="12"/>
  <c r="E168" i="12"/>
  <c r="C168" i="12"/>
  <c r="B168" i="12"/>
  <c r="A168" i="12"/>
  <c r="H167" i="12"/>
  <c r="G167" i="12"/>
  <c r="F167" i="12"/>
  <c r="E167" i="12"/>
  <c r="C167" i="12"/>
  <c r="B167" i="12"/>
  <c r="A167" i="12"/>
  <c r="H166" i="12"/>
  <c r="G166" i="12"/>
  <c r="F166" i="12"/>
  <c r="E166" i="12"/>
  <c r="C166" i="12"/>
  <c r="B166" i="12"/>
  <c r="A166" i="12"/>
  <c r="I165" i="12"/>
  <c r="H165" i="12"/>
  <c r="G165" i="12"/>
  <c r="F165" i="12"/>
  <c r="E165" i="12"/>
  <c r="C165" i="12"/>
  <c r="B165" i="12"/>
  <c r="A165" i="12"/>
  <c r="H164" i="12"/>
  <c r="G164" i="12"/>
  <c r="F164" i="12"/>
  <c r="E164" i="12"/>
  <c r="D164" i="12"/>
  <c r="C164" i="12"/>
  <c r="B164" i="12"/>
  <c r="A164" i="12"/>
  <c r="H163" i="12"/>
  <c r="G163" i="12"/>
  <c r="F163" i="12"/>
  <c r="E163" i="12"/>
  <c r="C163" i="12"/>
  <c r="B163" i="12"/>
  <c r="A163" i="12"/>
  <c r="H162" i="12"/>
  <c r="G162" i="12"/>
  <c r="F162" i="12"/>
  <c r="E162" i="12"/>
  <c r="C162" i="12"/>
  <c r="B162" i="12"/>
  <c r="A162" i="12"/>
  <c r="H161" i="12"/>
  <c r="G161" i="12"/>
  <c r="F161" i="12"/>
  <c r="E161" i="12"/>
  <c r="C161" i="12"/>
  <c r="B161" i="12"/>
  <c r="A161" i="12"/>
  <c r="H160" i="12"/>
  <c r="G160" i="12"/>
  <c r="F160" i="12"/>
  <c r="E160" i="12"/>
  <c r="C160" i="12"/>
  <c r="B160" i="12"/>
  <c r="A160" i="12"/>
  <c r="I159" i="12"/>
  <c r="H159" i="12"/>
  <c r="G159" i="12"/>
  <c r="F159" i="12"/>
  <c r="E159" i="12"/>
  <c r="C159" i="12"/>
  <c r="B159" i="12"/>
  <c r="A159" i="12"/>
  <c r="I158" i="12"/>
  <c r="H158" i="12"/>
  <c r="G158" i="12"/>
  <c r="F158" i="12"/>
  <c r="E158" i="12"/>
  <c r="C158" i="12"/>
  <c r="B158" i="12"/>
  <c r="A158" i="12"/>
  <c r="H157" i="12"/>
  <c r="G157" i="12"/>
  <c r="F157" i="12"/>
  <c r="E157" i="12"/>
  <c r="D157" i="12"/>
  <c r="C157" i="12"/>
  <c r="B157" i="12"/>
  <c r="A157" i="12"/>
  <c r="H156" i="12"/>
  <c r="G156" i="12"/>
  <c r="F156" i="12"/>
  <c r="E156" i="12"/>
  <c r="D156" i="12"/>
  <c r="C156" i="12"/>
  <c r="B156" i="12"/>
  <c r="A156" i="12"/>
  <c r="K172" i="6"/>
  <c r="I155" i="12" s="1"/>
  <c r="H155" i="12"/>
  <c r="F155" i="12"/>
  <c r="E155" i="12"/>
  <c r="D155" i="12"/>
  <c r="C155" i="12"/>
  <c r="A155" i="12"/>
  <c r="E154" i="12"/>
  <c r="D154" i="12"/>
  <c r="C154" i="12"/>
  <c r="B154" i="12"/>
  <c r="A154" i="12"/>
  <c r="H153" i="12"/>
  <c r="G153" i="12"/>
  <c r="F153" i="12"/>
  <c r="E153" i="12"/>
  <c r="D153" i="12"/>
  <c r="C153" i="12"/>
  <c r="B153" i="12"/>
  <c r="A153" i="12"/>
  <c r="I152" i="12"/>
  <c r="H152" i="12"/>
  <c r="G152" i="12"/>
  <c r="F152" i="12"/>
  <c r="E152" i="12"/>
  <c r="C152" i="12"/>
  <c r="B152" i="12"/>
  <c r="A152" i="12"/>
  <c r="H151" i="12"/>
  <c r="G151" i="12"/>
  <c r="F151" i="12"/>
  <c r="E151" i="12"/>
  <c r="E177" i="6"/>
  <c r="D151" i="12" s="1"/>
  <c r="C151" i="12"/>
  <c r="B151" i="12"/>
  <c r="A151" i="12"/>
  <c r="H150" i="12"/>
  <c r="G150" i="12"/>
  <c r="F150" i="12"/>
  <c r="E150" i="12"/>
  <c r="C150" i="12"/>
  <c r="B150" i="12"/>
  <c r="A150" i="12"/>
  <c r="I149" i="12"/>
  <c r="H149" i="12"/>
  <c r="G149" i="12"/>
  <c r="F149" i="12"/>
  <c r="E149" i="12"/>
  <c r="C149" i="12"/>
  <c r="B149" i="12"/>
  <c r="A149" i="12"/>
  <c r="H148" i="12"/>
  <c r="G148" i="12"/>
  <c r="F148" i="12"/>
  <c r="E148" i="12"/>
  <c r="C148" i="12"/>
  <c r="B148" i="12"/>
  <c r="A148" i="12"/>
  <c r="H147" i="12"/>
  <c r="G147" i="12"/>
  <c r="F147" i="12"/>
  <c r="E147" i="12"/>
  <c r="C147" i="12"/>
  <c r="B147" i="12"/>
  <c r="A147" i="12"/>
  <c r="H146" i="12"/>
  <c r="G146" i="12"/>
  <c r="F146" i="12"/>
  <c r="E146" i="12"/>
  <c r="C146" i="12"/>
  <c r="B146" i="12"/>
  <c r="A146" i="12"/>
  <c r="H145" i="12"/>
  <c r="G145" i="12"/>
  <c r="F145" i="12"/>
  <c r="E145" i="12"/>
  <c r="C145" i="12"/>
  <c r="B145" i="12"/>
  <c r="A145" i="12"/>
  <c r="H144" i="12"/>
  <c r="G144" i="12"/>
  <c r="F144" i="12"/>
  <c r="E144" i="12"/>
  <c r="C144" i="12"/>
  <c r="B144" i="12"/>
  <c r="A144" i="12"/>
  <c r="I143" i="12"/>
  <c r="H143" i="12"/>
  <c r="G143" i="12"/>
  <c r="F143" i="12"/>
  <c r="E143" i="12"/>
  <c r="D143" i="12"/>
  <c r="C143" i="12"/>
  <c r="B143" i="12"/>
  <c r="A143" i="12"/>
  <c r="I142" i="12"/>
  <c r="H142" i="12"/>
  <c r="G142" i="12"/>
  <c r="F142" i="12"/>
  <c r="E142" i="12"/>
  <c r="D142" i="12"/>
  <c r="C142" i="12"/>
  <c r="B142" i="12"/>
  <c r="A142" i="12"/>
  <c r="I141" i="12"/>
  <c r="H141" i="12"/>
  <c r="F141" i="12"/>
  <c r="E141" i="12"/>
  <c r="D141" i="12"/>
  <c r="C141" i="12"/>
  <c r="A141" i="12"/>
  <c r="E140" i="12"/>
  <c r="C140" i="12"/>
  <c r="B140" i="12"/>
  <c r="A140" i="12"/>
  <c r="H139" i="12"/>
  <c r="G139" i="12"/>
  <c r="F139" i="12"/>
  <c r="E139" i="12"/>
  <c r="D139" i="12"/>
  <c r="C139" i="12"/>
  <c r="B139" i="12"/>
  <c r="A139" i="12"/>
  <c r="H138" i="12"/>
  <c r="G138" i="12"/>
  <c r="F138" i="12"/>
  <c r="E138" i="12"/>
  <c r="C138" i="12"/>
  <c r="B138" i="12"/>
  <c r="A138" i="12"/>
  <c r="I137" i="12"/>
  <c r="H137" i="12"/>
  <c r="G137" i="12"/>
  <c r="F137" i="12"/>
  <c r="E137" i="12"/>
  <c r="C137" i="12"/>
  <c r="B137" i="12"/>
  <c r="A137" i="12"/>
  <c r="H136" i="12"/>
  <c r="G136" i="12"/>
  <c r="F136" i="12"/>
  <c r="E136" i="12"/>
  <c r="C136" i="12"/>
  <c r="B136" i="12"/>
  <c r="A136" i="12"/>
  <c r="H135" i="12"/>
  <c r="G135" i="12"/>
  <c r="F135" i="12"/>
  <c r="E135" i="12"/>
  <c r="C135" i="12"/>
  <c r="B135" i="12"/>
  <c r="A135" i="12"/>
  <c r="H134" i="12"/>
  <c r="G134" i="12"/>
  <c r="F134" i="12"/>
  <c r="E134" i="12"/>
  <c r="C134" i="12"/>
  <c r="B134" i="12"/>
  <c r="A134" i="12"/>
  <c r="H133" i="12"/>
  <c r="G133" i="12"/>
  <c r="F133" i="12"/>
  <c r="E133" i="12"/>
  <c r="C133" i="12"/>
  <c r="B133" i="12"/>
  <c r="A133" i="12"/>
  <c r="I132" i="12"/>
  <c r="H132" i="12"/>
  <c r="G132" i="12"/>
  <c r="F132" i="12"/>
  <c r="E132" i="12"/>
  <c r="C132" i="12"/>
  <c r="B132" i="12"/>
  <c r="A132" i="12"/>
  <c r="H131" i="12"/>
  <c r="G131" i="12"/>
  <c r="F131" i="12"/>
  <c r="E131" i="12"/>
  <c r="C131" i="12"/>
  <c r="B131" i="12"/>
  <c r="A131" i="12"/>
  <c r="H130" i="12"/>
  <c r="G130" i="12"/>
  <c r="F130" i="12"/>
  <c r="E130" i="12"/>
  <c r="C130" i="12"/>
  <c r="B130" i="12"/>
  <c r="A130" i="12"/>
  <c r="I129" i="12"/>
  <c r="H129" i="12"/>
  <c r="G129" i="12"/>
  <c r="F129" i="12"/>
  <c r="E129" i="12"/>
  <c r="C129" i="12"/>
  <c r="B129" i="12"/>
  <c r="A129" i="12"/>
  <c r="H128" i="12"/>
  <c r="G128" i="12"/>
  <c r="F128" i="12"/>
  <c r="E128" i="12"/>
  <c r="C128" i="12"/>
  <c r="B128" i="12"/>
  <c r="A128" i="12"/>
  <c r="H127" i="12"/>
  <c r="G127" i="12"/>
  <c r="F127" i="12"/>
  <c r="E127" i="12"/>
  <c r="D127" i="12"/>
  <c r="C127" i="12"/>
  <c r="B127" i="12"/>
  <c r="A127" i="12"/>
  <c r="H126" i="12"/>
  <c r="F126" i="12"/>
  <c r="E126" i="12"/>
  <c r="C126" i="12"/>
  <c r="A126" i="12"/>
  <c r="H118" i="12"/>
  <c r="G118" i="12"/>
  <c r="F118" i="12"/>
  <c r="E118" i="12"/>
  <c r="C118" i="12"/>
  <c r="B118" i="12"/>
  <c r="A118" i="12"/>
  <c r="H117" i="12"/>
  <c r="G117" i="12"/>
  <c r="F117" i="12"/>
  <c r="E117" i="12"/>
  <c r="C117" i="12"/>
  <c r="B117" i="12"/>
  <c r="A117" i="12"/>
  <c r="H116" i="12"/>
  <c r="G116" i="12"/>
  <c r="F116" i="12"/>
  <c r="E116" i="12"/>
  <c r="C116" i="12"/>
  <c r="B116" i="12"/>
  <c r="A116" i="12"/>
  <c r="I115" i="12"/>
  <c r="H115" i="12"/>
  <c r="G115" i="12"/>
  <c r="F115" i="12"/>
  <c r="E115" i="12"/>
  <c r="D115" i="12"/>
  <c r="C115" i="12"/>
  <c r="B115" i="12"/>
  <c r="A115" i="12"/>
  <c r="H114" i="12"/>
  <c r="G114" i="12"/>
  <c r="F114" i="12"/>
  <c r="E114" i="12"/>
  <c r="D114" i="12"/>
  <c r="C114" i="12"/>
  <c r="B114" i="12"/>
  <c r="A114" i="12"/>
  <c r="I113" i="12"/>
  <c r="H113" i="12"/>
  <c r="G113" i="12"/>
  <c r="F113" i="12"/>
  <c r="E113" i="12"/>
  <c r="C113" i="12"/>
  <c r="B113" i="12"/>
  <c r="A113" i="12"/>
  <c r="H112" i="12"/>
  <c r="G112" i="12"/>
  <c r="F112" i="12"/>
  <c r="E112" i="12"/>
  <c r="C112" i="12"/>
  <c r="B112" i="12"/>
  <c r="A112" i="12"/>
  <c r="H111" i="12"/>
  <c r="G111" i="12"/>
  <c r="F111" i="12"/>
  <c r="E111" i="12"/>
  <c r="D111" i="12"/>
  <c r="C111" i="12"/>
  <c r="B111" i="12"/>
  <c r="A111" i="12"/>
  <c r="I110" i="12"/>
  <c r="H110" i="12"/>
  <c r="G110" i="12"/>
  <c r="F110" i="12"/>
  <c r="E110" i="12"/>
  <c r="D110" i="12"/>
  <c r="C110" i="12"/>
  <c r="B110" i="12"/>
  <c r="A110" i="12"/>
  <c r="I109" i="12"/>
  <c r="H109" i="12"/>
  <c r="G109" i="12"/>
  <c r="F109" i="12"/>
  <c r="E109" i="12"/>
  <c r="C109" i="12"/>
  <c r="B109" i="12"/>
  <c r="A109" i="12"/>
  <c r="H108" i="12"/>
  <c r="G108" i="12"/>
  <c r="F108" i="12"/>
  <c r="E108" i="12"/>
  <c r="C108" i="12"/>
  <c r="B108" i="12"/>
  <c r="A108" i="12"/>
  <c r="I107" i="12"/>
  <c r="H107" i="12"/>
  <c r="G107" i="12"/>
  <c r="F107" i="12"/>
  <c r="E107" i="12"/>
  <c r="C107" i="12"/>
  <c r="B107" i="12"/>
  <c r="A107" i="12"/>
  <c r="H106" i="12"/>
  <c r="G106" i="12"/>
  <c r="F106" i="12"/>
  <c r="E106" i="12"/>
  <c r="C106" i="12"/>
  <c r="B106" i="12"/>
  <c r="A106" i="12"/>
  <c r="H105" i="12"/>
  <c r="G105" i="12"/>
  <c r="F105" i="12"/>
  <c r="E105" i="12"/>
  <c r="C105" i="12"/>
  <c r="B105" i="12"/>
  <c r="A105" i="12"/>
  <c r="H104" i="12"/>
  <c r="G104" i="12"/>
  <c r="F104" i="12"/>
  <c r="E104" i="12"/>
  <c r="C104" i="12"/>
  <c r="B104" i="12"/>
  <c r="A104" i="12"/>
  <c r="H103" i="12"/>
  <c r="G103" i="12"/>
  <c r="F103" i="12"/>
  <c r="E103" i="12"/>
  <c r="C103" i="12"/>
  <c r="B103" i="12"/>
  <c r="A103" i="12"/>
  <c r="H102" i="12"/>
  <c r="G102" i="12"/>
  <c r="F102" i="12"/>
  <c r="E102" i="12"/>
  <c r="C102" i="12"/>
  <c r="B102" i="12"/>
  <c r="A102" i="12"/>
  <c r="H101" i="12"/>
  <c r="G101" i="12"/>
  <c r="F101" i="12"/>
  <c r="E101" i="12"/>
  <c r="C101" i="12"/>
  <c r="B101" i="12"/>
  <c r="A101" i="12"/>
  <c r="H100" i="12"/>
  <c r="G100" i="12"/>
  <c r="F100" i="12"/>
  <c r="E100" i="12"/>
  <c r="C100" i="12"/>
  <c r="B100" i="12"/>
  <c r="A100" i="12"/>
  <c r="H99" i="12"/>
  <c r="G99" i="12"/>
  <c r="F99" i="12"/>
  <c r="E99" i="12"/>
  <c r="C99" i="12"/>
  <c r="B99" i="12"/>
  <c r="A99" i="12"/>
  <c r="H98" i="12"/>
  <c r="F98" i="12"/>
  <c r="E98" i="12"/>
  <c r="C98" i="12"/>
  <c r="A98" i="12"/>
  <c r="I97" i="12"/>
  <c r="H97" i="12"/>
  <c r="G97" i="12"/>
  <c r="F97" i="12"/>
  <c r="E97" i="12"/>
  <c r="D97" i="12"/>
  <c r="C97" i="12"/>
  <c r="B97" i="12"/>
  <c r="A97" i="12"/>
  <c r="K107" i="6"/>
  <c r="I96" i="12" s="1"/>
  <c r="H96" i="12"/>
  <c r="G96" i="12"/>
  <c r="F96" i="12"/>
  <c r="E96" i="12"/>
  <c r="D96" i="12"/>
  <c r="C96" i="12"/>
  <c r="B96" i="12"/>
  <c r="A96" i="12"/>
  <c r="I95" i="12"/>
  <c r="H95" i="12"/>
  <c r="G95" i="12"/>
  <c r="F95" i="12"/>
  <c r="E95" i="12"/>
  <c r="E106" i="6"/>
  <c r="D95" i="12" s="1"/>
  <c r="C95" i="12"/>
  <c r="B95" i="12"/>
  <c r="A95" i="12"/>
  <c r="K106" i="6"/>
  <c r="I94" i="12" s="1"/>
  <c r="H94" i="12"/>
  <c r="G94" i="12"/>
  <c r="F94" i="12"/>
  <c r="E94" i="12"/>
  <c r="E105" i="6"/>
  <c r="D94" i="12" s="1"/>
  <c r="C94" i="12"/>
  <c r="B94" i="12"/>
  <c r="A94" i="12"/>
  <c r="K105" i="6"/>
  <c r="I93" i="12" s="1"/>
  <c r="H93" i="12"/>
  <c r="G93" i="12"/>
  <c r="F93" i="12"/>
  <c r="E93" i="12"/>
  <c r="E104" i="6"/>
  <c r="D93" i="12" s="1"/>
  <c r="C93" i="12"/>
  <c r="B93" i="12"/>
  <c r="A93" i="12"/>
  <c r="K104" i="6"/>
  <c r="I92" i="12" s="1"/>
  <c r="H92" i="12"/>
  <c r="G92" i="12"/>
  <c r="F92" i="12"/>
  <c r="E92" i="12"/>
  <c r="E103" i="6"/>
  <c r="D92" i="12" s="1"/>
  <c r="C92" i="12"/>
  <c r="B92" i="12"/>
  <c r="A92" i="12"/>
  <c r="K103" i="6"/>
  <c r="I91" i="12" s="1"/>
  <c r="H91" i="12"/>
  <c r="G91" i="12"/>
  <c r="F91" i="12"/>
  <c r="E91" i="12"/>
  <c r="E102" i="6"/>
  <c r="D91" i="12" s="1"/>
  <c r="C91" i="12"/>
  <c r="B91" i="12"/>
  <c r="A91" i="12"/>
  <c r="K102" i="6"/>
  <c r="I90" i="12" s="1"/>
  <c r="H90" i="12"/>
  <c r="G90" i="12"/>
  <c r="F90" i="12"/>
  <c r="E90" i="12"/>
  <c r="E101" i="6"/>
  <c r="D90" i="12" s="1"/>
  <c r="C90" i="12"/>
  <c r="B90" i="12"/>
  <c r="A90" i="12"/>
  <c r="K101" i="6"/>
  <c r="I89" i="12" s="1"/>
  <c r="H89" i="12"/>
  <c r="G89" i="12"/>
  <c r="F89" i="12"/>
  <c r="E89" i="12"/>
  <c r="E100" i="6"/>
  <c r="D89" i="12" s="1"/>
  <c r="C89" i="12"/>
  <c r="B89" i="12"/>
  <c r="A89" i="12"/>
  <c r="K100" i="6"/>
  <c r="I88" i="12" s="1"/>
  <c r="H88" i="12"/>
  <c r="G88" i="12"/>
  <c r="F88" i="12"/>
  <c r="E88" i="12"/>
  <c r="E97" i="6"/>
  <c r="D88" i="12" s="1"/>
  <c r="C88" i="12"/>
  <c r="B88" i="12"/>
  <c r="A88" i="12"/>
  <c r="K98" i="6"/>
  <c r="I87" i="12" s="1"/>
  <c r="H87" i="12"/>
  <c r="G87" i="12"/>
  <c r="F87" i="12"/>
  <c r="E87" i="12"/>
  <c r="E96" i="6"/>
  <c r="D87" i="12" s="1"/>
  <c r="C87" i="12"/>
  <c r="B87" i="12"/>
  <c r="A87" i="12"/>
  <c r="K92" i="6"/>
  <c r="I86" i="12" s="1"/>
  <c r="H86" i="12"/>
  <c r="G86" i="12"/>
  <c r="F86" i="12"/>
  <c r="E86" i="12"/>
  <c r="E94" i="6"/>
  <c r="D86" i="12" s="1"/>
  <c r="C86" i="12"/>
  <c r="B86" i="12"/>
  <c r="A86" i="12"/>
  <c r="K91" i="6"/>
  <c r="I85" i="12" s="1"/>
  <c r="H85" i="12"/>
  <c r="G85" i="12"/>
  <c r="F85" i="12"/>
  <c r="E85" i="12"/>
  <c r="E93" i="6"/>
  <c r="D85" i="12" s="1"/>
  <c r="C85" i="12"/>
  <c r="B85" i="12"/>
  <c r="A85" i="12"/>
  <c r="K90" i="6"/>
  <c r="I84" i="12" s="1"/>
  <c r="H84" i="12"/>
  <c r="G84" i="12"/>
  <c r="F84" i="12"/>
  <c r="E84" i="12"/>
  <c r="E92" i="6"/>
  <c r="D84" i="12" s="1"/>
  <c r="C84" i="12"/>
  <c r="B84" i="12"/>
  <c r="A84" i="12"/>
  <c r="K89" i="6"/>
  <c r="I83" i="12" s="1"/>
  <c r="H83" i="12"/>
  <c r="G83" i="12"/>
  <c r="F83" i="12"/>
  <c r="E83" i="12"/>
  <c r="D83" i="12"/>
  <c r="C83" i="12"/>
  <c r="B83" i="12"/>
  <c r="A83" i="12"/>
  <c r="K88" i="6"/>
  <c r="I82" i="12" s="1"/>
  <c r="H82" i="12"/>
  <c r="G82" i="12"/>
  <c r="F82" i="12"/>
  <c r="E82" i="12"/>
  <c r="E91" i="6"/>
  <c r="D82" i="12" s="1"/>
  <c r="C82" i="12"/>
  <c r="B82" i="12"/>
  <c r="A82" i="12"/>
  <c r="I81" i="12"/>
  <c r="H81" i="12"/>
  <c r="G81" i="12"/>
  <c r="F81" i="12"/>
  <c r="E81" i="12"/>
  <c r="E90" i="6"/>
  <c r="D81" i="12" s="1"/>
  <c r="C81" i="12"/>
  <c r="B81" i="12"/>
  <c r="A81" i="12"/>
  <c r="K87" i="6"/>
  <c r="I80" i="12" s="1"/>
  <c r="H80" i="12"/>
  <c r="G80" i="12"/>
  <c r="F80" i="12"/>
  <c r="E80" i="12"/>
  <c r="E87" i="6"/>
  <c r="D80" i="12" s="1"/>
  <c r="C80" i="12"/>
  <c r="B80" i="12"/>
  <c r="A80" i="12"/>
  <c r="H79" i="12"/>
  <c r="G79" i="12"/>
  <c r="F79" i="12"/>
  <c r="E79" i="12"/>
  <c r="E86" i="6"/>
  <c r="D79" i="12" s="1"/>
  <c r="C79" i="12"/>
  <c r="B79" i="12"/>
  <c r="A79" i="12"/>
  <c r="H78" i="12"/>
  <c r="G78" i="12"/>
  <c r="F78" i="12"/>
  <c r="E78" i="12"/>
  <c r="E84" i="6"/>
  <c r="D78" i="12" s="1"/>
  <c r="C78" i="12"/>
  <c r="B78" i="12"/>
  <c r="A78" i="12"/>
  <c r="I77" i="12"/>
  <c r="H77" i="12"/>
  <c r="G77" i="12"/>
  <c r="F77" i="12"/>
  <c r="E77" i="12"/>
  <c r="E83" i="6"/>
  <c r="D77" i="12" s="1"/>
  <c r="C77" i="12"/>
  <c r="B77" i="12"/>
  <c r="A77" i="12"/>
  <c r="F76" i="12"/>
  <c r="E76" i="12"/>
  <c r="A76" i="12"/>
  <c r="E75" i="12"/>
  <c r="C75" i="12"/>
  <c r="B75" i="12"/>
  <c r="A75" i="12"/>
  <c r="I74" i="12"/>
  <c r="H74" i="12"/>
  <c r="G74" i="12"/>
  <c r="F74" i="12"/>
  <c r="E74" i="12"/>
  <c r="D74" i="12"/>
  <c r="C74" i="12"/>
  <c r="B74" i="12"/>
  <c r="A74" i="12"/>
  <c r="I73" i="12"/>
  <c r="H73" i="12"/>
  <c r="G73" i="12"/>
  <c r="F73" i="12"/>
  <c r="E73" i="12"/>
  <c r="C73" i="12"/>
  <c r="B73" i="12"/>
  <c r="A73" i="12"/>
  <c r="H72" i="12"/>
  <c r="G72" i="12"/>
  <c r="F72" i="12"/>
  <c r="E72" i="12"/>
  <c r="C72" i="12"/>
  <c r="B72" i="12"/>
  <c r="A72" i="12"/>
  <c r="I71" i="12"/>
  <c r="H71" i="12"/>
  <c r="G71" i="12"/>
  <c r="F71" i="12"/>
  <c r="E71" i="12"/>
  <c r="C71" i="12"/>
  <c r="B71" i="12"/>
  <c r="A71" i="12"/>
  <c r="H70" i="12"/>
  <c r="G70" i="12"/>
  <c r="F70" i="12"/>
  <c r="E70" i="12"/>
  <c r="C70" i="12"/>
  <c r="B70" i="12"/>
  <c r="A70" i="12"/>
  <c r="I69" i="12"/>
  <c r="H69" i="12"/>
  <c r="G69" i="12"/>
  <c r="F69" i="12"/>
  <c r="E69" i="12"/>
  <c r="D69" i="12"/>
  <c r="C69" i="12"/>
  <c r="B69" i="12"/>
  <c r="A69" i="12"/>
  <c r="F68" i="12"/>
  <c r="E68" i="12"/>
  <c r="A68" i="12"/>
  <c r="E67" i="12"/>
  <c r="D67" i="12"/>
  <c r="C67" i="12"/>
  <c r="B67" i="12"/>
  <c r="A67" i="12"/>
  <c r="E66" i="12"/>
  <c r="D66" i="12"/>
  <c r="C66" i="12"/>
  <c r="B66" i="12"/>
  <c r="A66" i="12"/>
  <c r="H65" i="12"/>
  <c r="G65" i="12"/>
  <c r="F65" i="12"/>
  <c r="E65" i="12"/>
  <c r="D65" i="12"/>
  <c r="C65" i="12"/>
  <c r="B65" i="12"/>
  <c r="A65" i="12"/>
  <c r="H64" i="12"/>
  <c r="G64" i="12"/>
  <c r="F64" i="12"/>
  <c r="E64" i="12"/>
  <c r="C64" i="12"/>
  <c r="B64" i="12"/>
  <c r="A64" i="12"/>
  <c r="K61" i="6"/>
  <c r="I63" i="12" s="1"/>
  <c r="H63" i="12"/>
  <c r="G63" i="12"/>
  <c r="F63" i="12"/>
  <c r="E63" i="12"/>
  <c r="C63" i="12"/>
  <c r="B63" i="12"/>
  <c r="A63" i="12"/>
  <c r="F62" i="12"/>
  <c r="E62" i="12"/>
  <c r="A62" i="12"/>
  <c r="E60" i="12"/>
  <c r="C60" i="12"/>
  <c r="B60" i="12"/>
  <c r="A60" i="12"/>
  <c r="H59" i="12"/>
  <c r="G59" i="12"/>
  <c r="F59" i="12"/>
  <c r="E59" i="12"/>
  <c r="D59" i="12"/>
  <c r="C59" i="12"/>
  <c r="B59" i="12"/>
  <c r="A59" i="12"/>
  <c r="H58" i="12"/>
  <c r="G58" i="12"/>
  <c r="F58" i="12"/>
  <c r="E58" i="12"/>
  <c r="C58" i="12"/>
  <c r="B58" i="12"/>
  <c r="A58" i="12"/>
  <c r="I57" i="12"/>
  <c r="H57" i="12"/>
  <c r="G57" i="12"/>
  <c r="F57" i="12"/>
  <c r="E57" i="12"/>
  <c r="C57" i="12"/>
  <c r="B57" i="12"/>
  <c r="A57" i="12"/>
  <c r="I56" i="12"/>
  <c r="H56" i="12"/>
  <c r="G56" i="12"/>
  <c r="F56" i="12"/>
  <c r="E56" i="12"/>
  <c r="D56" i="12"/>
  <c r="C56" i="12"/>
  <c r="B56" i="12"/>
  <c r="A56" i="12"/>
  <c r="H55" i="12"/>
  <c r="G55" i="12"/>
  <c r="F55" i="12"/>
  <c r="E55" i="12"/>
  <c r="C55" i="12"/>
  <c r="B55" i="12"/>
  <c r="A55" i="12"/>
  <c r="H54" i="12"/>
  <c r="G54" i="12"/>
  <c r="F54" i="12"/>
  <c r="E54" i="12"/>
  <c r="D54" i="12"/>
  <c r="C54" i="12"/>
  <c r="B54" i="12"/>
  <c r="A54" i="12"/>
  <c r="H53" i="12"/>
  <c r="G53" i="12"/>
  <c r="F53" i="12"/>
  <c r="E53" i="12"/>
  <c r="C53" i="12"/>
  <c r="B53" i="12"/>
  <c r="A53" i="12"/>
  <c r="I52" i="12"/>
  <c r="H52" i="12"/>
  <c r="G52" i="12"/>
  <c r="F52" i="12"/>
  <c r="E52" i="12"/>
  <c r="C52" i="12"/>
  <c r="B52" i="12"/>
  <c r="A52" i="12"/>
  <c r="H51" i="12"/>
  <c r="G51" i="12"/>
  <c r="F51" i="12"/>
  <c r="E51" i="12"/>
  <c r="C51" i="12"/>
  <c r="B51" i="12"/>
  <c r="A51" i="12"/>
  <c r="I50" i="12"/>
  <c r="H50" i="12"/>
  <c r="G50" i="12"/>
  <c r="F50" i="12"/>
  <c r="E50" i="12"/>
  <c r="D50" i="12"/>
  <c r="C50" i="12"/>
  <c r="B50" i="12"/>
  <c r="A50" i="12"/>
  <c r="H49" i="12"/>
  <c r="G49" i="12"/>
  <c r="F49" i="12"/>
  <c r="E49" i="12"/>
  <c r="C49" i="12"/>
  <c r="B49" i="12"/>
  <c r="A49" i="12"/>
  <c r="H48" i="12"/>
  <c r="G48" i="12"/>
  <c r="F48" i="12"/>
  <c r="E48" i="12"/>
  <c r="C48" i="12"/>
  <c r="B48" i="12"/>
  <c r="A48" i="12"/>
  <c r="H47" i="12"/>
  <c r="G47" i="12"/>
  <c r="F47" i="12"/>
  <c r="E47" i="12"/>
  <c r="C47" i="12"/>
  <c r="B47" i="12"/>
  <c r="A47" i="12"/>
  <c r="H46" i="12"/>
  <c r="G46" i="12"/>
  <c r="F46" i="12"/>
  <c r="E46" i="12"/>
  <c r="D46" i="12"/>
  <c r="C46" i="12"/>
  <c r="B46" i="12"/>
  <c r="A46" i="12"/>
  <c r="H45" i="12"/>
  <c r="G45" i="12"/>
  <c r="F45" i="12"/>
  <c r="E45" i="12"/>
  <c r="C45" i="12"/>
  <c r="B45" i="12"/>
  <c r="A45" i="12"/>
  <c r="H44" i="12"/>
  <c r="G44" i="12"/>
  <c r="F44" i="12"/>
  <c r="E44" i="12"/>
  <c r="C44" i="12"/>
  <c r="B44" i="12"/>
  <c r="A44" i="12"/>
  <c r="F43" i="12"/>
  <c r="E43" i="12"/>
  <c r="A43" i="12"/>
  <c r="I42" i="12"/>
  <c r="H42" i="12"/>
  <c r="G42" i="12"/>
  <c r="F42" i="12"/>
  <c r="E42" i="12"/>
  <c r="D42" i="12"/>
  <c r="C42" i="12"/>
  <c r="B42" i="12"/>
  <c r="A42" i="12"/>
  <c r="I41" i="12"/>
  <c r="H41" i="12"/>
  <c r="G41" i="12"/>
  <c r="F41" i="12"/>
  <c r="E41" i="12"/>
  <c r="D41" i="12"/>
  <c r="C41" i="12"/>
  <c r="B41" i="12"/>
  <c r="A41" i="12"/>
  <c r="H40" i="12"/>
  <c r="G40" i="12"/>
  <c r="F40" i="12"/>
  <c r="E40" i="12"/>
  <c r="E44" i="6"/>
  <c r="D40" i="12" s="1"/>
  <c r="C40" i="12"/>
  <c r="B40" i="12"/>
  <c r="A40" i="12"/>
  <c r="F39" i="12"/>
  <c r="E39" i="12"/>
  <c r="A39" i="12"/>
  <c r="E38" i="12"/>
  <c r="C38" i="12"/>
  <c r="B38" i="12"/>
  <c r="A38" i="12"/>
  <c r="I37" i="12"/>
  <c r="H37" i="12"/>
  <c r="G37" i="12"/>
  <c r="F37" i="12"/>
  <c r="E37" i="12"/>
  <c r="D37" i="12"/>
  <c r="C37" i="12"/>
  <c r="B37" i="12"/>
  <c r="A37" i="12"/>
  <c r="H36" i="12"/>
  <c r="G36" i="12"/>
  <c r="F36" i="12"/>
  <c r="E36" i="12"/>
  <c r="D36" i="12"/>
  <c r="C36" i="12"/>
  <c r="B36" i="12"/>
  <c r="A36" i="12"/>
  <c r="H35" i="12"/>
  <c r="G35" i="12"/>
  <c r="F35" i="12"/>
  <c r="E35" i="12"/>
  <c r="C35" i="12"/>
  <c r="B35" i="12"/>
  <c r="A35" i="12"/>
  <c r="H34" i="12"/>
  <c r="G34" i="12"/>
  <c r="F34" i="12"/>
  <c r="E34" i="12"/>
  <c r="C34" i="12"/>
  <c r="B34" i="12"/>
  <c r="A34" i="12"/>
  <c r="H33" i="12"/>
  <c r="G33" i="12"/>
  <c r="F33" i="12"/>
  <c r="E33" i="12"/>
  <c r="C33" i="12"/>
  <c r="B33" i="12"/>
  <c r="A33" i="12"/>
  <c r="I32" i="12"/>
  <c r="H32" i="12"/>
  <c r="G32" i="12"/>
  <c r="F32" i="12"/>
  <c r="E32" i="12"/>
  <c r="C32" i="12"/>
  <c r="B32" i="12"/>
  <c r="A32" i="12"/>
  <c r="F31" i="12"/>
  <c r="E31" i="12"/>
  <c r="A31" i="12"/>
  <c r="E30" i="12"/>
  <c r="D30" i="12"/>
  <c r="C30" i="12"/>
  <c r="B30" i="12"/>
  <c r="A30" i="12"/>
  <c r="I29" i="12"/>
  <c r="H29" i="12"/>
  <c r="G29" i="12"/>
  <c r="F29" i="12"/>
  <c r="E29" i="12"/>
  <c r="D29" i="12"/>
  <c r="C29" i="12"/>
  <c r="B29" i="12"/>
  <c r="A29" i="12"/>
  <c r="H28" i="12"/>
  <c r="G28" i="12"/>
  <c r="F28" i="12"/>
  <c r="E28" i="12"/>
  <c r="D28" i="12"/>
  <c r="C28" i="12"/>
  <c r="B28" i="12"/>
  <c r="A28" i="12"/>
  <c r="I27" i="12"/>
  <c r="H27" i="12"/>
  <c r="G27" i="12"/>
  <c r="F27" i="12"/>
  <c r="E27" i="12"/>
  <c r="D27" i="12"/>
  <c r="C27" i="12"/>
  <c r="B27" i="12"/>
  <c r="A27" i="12"/>
  <c r="H26" i="12"/>
  <c r="G26" i="12"/>
  <c r="F26" i="12"/>
  <c r="E26" i="12"/>
  <c r="E29" i="6"/>
  <c r="D26" i="12" s="1"/>
  <c r="C26" i="12"/>
  <c r="B26" i="12"/>
  <c r="A26" i="12"/>
  <c r="H25" i="12"/>
  <c r="G25" i="12"/>
  <c r="F25" i="12"/>
  <c r="E25" i="12"/>
  <c r="C25" i="12"/>
  <c r="B25" i="12"/>
  <c r="A25" i="12"/>
  <c r="I24" i="12"/>
  <c r="H24" i="12"/>
  <c r="G24" i="12"/>
  <c r="F24" i="12"/>
  <c r="E24" i="12"/>
  <c r="E27" i="6"/>
  <c r="D24" i="12" s="1"/>
  <c r="C24" i="12"/>
  <c r="B24" i="12"/>
  <c r="A24" i="12"/>
  <c r="H23" i="12"/>
  <c r="G23" i="12"/>
  <c r="F23" i="12"/>
  <c r="E23" i="12"/>
  <c r="C23" i="12"/>
  <c r="B23" i="12"/>
  <c r="A23" i="12"/>
  <c r="H22" i="12"/>
  <c r="G22" i="12"/>
  <c r="F22" i="12"/>
  <c r="E22" i="12"/>
  <c r="C22" i="12"/>
  <c r="B22" i="12"/>
  <c r="A22" i="12"/>
  <c r="H21" i="12"/>
  <c r="G21" i="12"/>
  <c r="F21" i="12"/>
  <c r="E21" i="12"/>
  <c r="C21" i="12"/>
  <c r="B21" i="12"/>
  <c r="A21" i="12"/>
  <c r="H20" i="12"/>
  <c r="G20" i="12"/>
  <c r="F20" i="12"/>
  <c r="E20" i="12"/>
  <c r="C20" i="12"/>
  <c r="B20" i="12"/>
  <c r="A20" i="12"/>
  <c r="A1" i="12"/>
  <c r="E417" i="6"/>
  <c r="E467" i="6"/>
  <c r="E468" i="6"/>
  <c r="E469" i="6"/>
  <c r="E470" i="6"/>
  <c r="E473" i="6"/>
  <c r="E474" i="6"/>
  <c r="E475" i="6"/>
  <c r="E478" i="6"/>
  <c r="E54" i="6"/>
  <c r="E99" i="6"/>
  <c r="K323" i="6"/>
  <c r="E82" i="6"/>
  <c r="E85" i="6"/>
  <c r="E88" i="6"/>
  <c r="E95" i="6"/>
  <c r="E98" i="6"/>
  <c r="K86" i="6"/>
  <c r="K93" i="6"/>
  <c r="K94" i="6"/>
  <c r="K95" i="6"/>
  <c r="K97" i="6"/>
  <c r="K99" i="6"/>
  <c r="K108" i="6"/>
  <c r="K229" i="6"/>
  <c r="K231" i="6"/>
  <c r="K232" i="6"/>
  <c r="K235" i="6"/>
  <c r="K236" i="6"/>
  <c r="K237" i="6"/>
  <c r="E310" i="6"/>
  <c r="K488" i="6"/>
  <c r="E489" i="6"/>
  <c r="K487" i="6"/>
  <c r="E488" i="6"/>
  <c r="K486" i="6"/>
  <c r="E487" i="6"/>
  <c r="K485" i="6"/>
  <c r="E486" i="6"/>
  <c r="K484" i="6"/>
  <c r="E485" i="6"/>
  <c r="K483" i="6"/>
  <c r="E484" i="6"/>
  <c r="K482" i="6"/>
  <c r="E483" i="6"/>
  <c r="K481" i="6"/>
  <c r="E482" i="6"/>
  <c r="I426" i="12"/>
  <c r="K478" i="6"/>
  <c r="K477" i="6"/>
  <c r="K476" i="6"/>
  <c r="K475" i="6"/>
  <c r="I422" i="12" s="1"/>
  <c r="K474" i="6"/>
  <c r="K473" i="6"/>
  <c r="K472" i="6"/>
  <c r="I420" i="12" s="1"/>
  <c r="K471" i="6"/>
  <c r="I418" i="12" s="1"/>
  <c r="K470" i="6"/>
  <c r="K469" i="6"/>
  <c r="I417" i="12" s="1"/>
  <c r="K468" i="6"/>
  <c r="K465" i="6"/>
  <c r="I416" i="12" s="1"/>
  <c r="K464" i="6"/>
  <c r="I415" i="12" s="1"/>
  <c r="K463" i="6"/>
  <c r="I414" i="12" s="1"/>
  <c r="K462" i="6"/>
  <c r="K461" i="6"/>
  <c r="I413" i="12" s="1"/>
  <c r="K460" i="6"/>
  <c r="I411" i="12" s="1"/>
  <c r="K459" i="6"/>
  <c r="K458" i="6"/>
  <c r="K457" i="6"/>
  <c r="K456" i="6"/>
  <c r="K455" i="6"/>
  <c r="I410" i="12" s="1"/>
  <c r="K453" i="6"/>
  <c r="I407" i="12" s="1"/>
  <c r="K452" i="6"/>
  <c r="I406" i="12" s="1"/>
  <c r="I405" i="12"/>
  <c r="K451" i="6"/>
  <c r="I404" i="12"/>
  <c r="E452" i="6"/>
  <c r="D405" i="12" s="1"/>
  <c r="I403" i="12"/>
  <c r="E450" i="6"/>
  <c r="D403" i="12" s="1"/>
  <c r="E449" i="6"/>
  <c r="D402" i="12" s="1"/>
  <c r="K448" i="6"/>
  <c r="E448" i="6"/>
  <c r="K447" i="6"/>
  <c r="I399" i="12" s="1"/>
  <c r="E447" i="6"/>
  <c r="D401" i="12" s="1"/>
  <c r="K446" i="6"/>
  <c r="I398" i="12" s="1"/>
  <c r="E446" i="6"/>
  <c r="D400" i="12" s="1"/>
  <c r="K445" i="6"/>
  <c r="I389" i="12" s="1"/>
  <c r="E445" i="6"/>
  <c r="D399" i="12" s="1"/>
  <c r="K444" i="6"/>
  <c r="I388" i="12" s="1"/>
  <c r="E444" i="6"/>
  <c r="K443" i="6"/>
  <c r="D423" i="12" s="1"/>
  <c r="E443" i="6"/>
  <c r="D398" i="12" s="1"/>
  <c r="K442" i="6"/>
  <c r="I387" i="12" s="1"/>
  <c r="E442" i="6"/>
  <c r="K441" i="6"/>
  <c r="D397" i="12"/>
  <c r="K437" i="6"/>
  <c r="K436" i="6"/>
  <c r="K435" i="6"/>
  <c r="E430" i="6"/>
  <c r="D393" i="12" s="1"/>
  <c r="K434" i="6"/>
  <c r="E429" i="6"/>
  <c r="D392" i="12" s="1"/>
  <c r="K433" i="6"/>
  <c r="D385" i="12" s="1"/>
  <c r="E428" i="6"/>
  <c r="D391" i="12" s="1"/>
  <c r="E427" i="6"/>
  <c r="D390" i="12" s="1"/>
  <c r="E426" i="6"/>
  <c r="D389" i="12" s="1"/>
  <c r="K419" i="6"/>
  <c r="E425" i="6"/>
  <c r="K418" i="6"/>
  <c r="K411" i="6"/>
  <c r="K417" i="6"/>
  <c r="K410" i="6"/>
  <c r="K416" i="6"/>
  <c r="K409" i="6"/>
  <c r="K415" i="6"/>
  <c r="K408" i="6"/>
  <c r="K414" i="6"/>
  <c r="I386" i="12" s="1"/>
  <c r="E413" i="6"/>
  <c r="E412" i="6"/>
  <c r="E411" i="6"/>
  <c r="I396" i="12" s="1"/>
  <c r="E410" i="6"/>
  <c r="I395" i="12" s="1"/>
  <c r="E409" i="6"/>
  <c r="E408" i="6"/>
  <c r="E407" i="6"/>
  <c r="I394" i="12" s="1"/>
  <c r="E406" i="6"/>
  <c r="K404" i="6"/>
  <c r="E405" i="6"/>
  <c r="K403" i="6"/>
  <c r="E404" i="6"/>
  <c r="I392" i="12" s="1"/>
  <c r="K402" i="6"/>
  <c r="I375" i="12" s="1"/>
  <c r="E403" i="6"/>
  <c r="I391" i="12" s="1"/>
  <c r="K401" i="6"/>
  <c r="I379" i="12" s="1"/>
  <c r="E402" i="6"/>
  <c r="I390" i="12" s="1"/>
  <c r="K398" i="6"/>
  <c r="K399" i="6"/>
  <c r="D375" i="12" s="1"/>
  <c r="K395" i="6"/>
  <c r="I373" i="12" s="1"/>
  <c r="E400" i="6"/>
  <c r="D373" i="12" s="1"/>
  <c r="K394" i="6"/>
  <c r="I368" i="12" s="1"/>
  <c r="E399" i="6"/>
  <c r="K393" i="6"/>
  <c r="E393" i="6"/>
  <c r="K431" i="6"/>
  <c r="I370" i="12" s="1"/>
  <c r="E423" i="6"/>
  <c r="D370" i="12" s="1"/>
  <c r="K430" i="6"/>
  <c r="I369" i="12" s="1"/>
  <c r="E422" i="6"/>
  <c r="D369" i="12" s="1"/>
  <c r="K429" i="6"/>
  <c r="D378" i="12" s="1"/>
  <c r="E421" i="6"/>
  <c r="D368" i="12" s="1"/>
  <c r="K428" i="6"/>
  <c r="D376" i="12" s="1"/>
  <c r="E420" i="6"/>
  <c r="D367" i="12" s="1"/>
  <c r="K427" i="6"/>
  <c r="I367" i="12" s="1"/>
  <c r="E419" i="6"/>
  <c r="E418" i="6"/>
  <c r="K426" i="6"/>
  <c r="K425" i="6"/>
  <c r="E416" i="6"/>
  <c r="K424" i="6"/>
  <c r="I366" i="12" s="1"/>
  <c r="E415" i="6"/>
  <c r="D364" i="12" s="1"/>
  <c r="K396" i="6"/>
  <c r="K392" i="6"/>
  <c r="D362" i="12" s="1"/>
  <c r="K391" i="6"/>
  <c r="E437" i="6"/>
  <c r="E435" i="6"/>
  <c r="I358" i="12" s="1"/>
  <c r="I357" i="12"/>
  <c r="E397" i="6"/>
  <c r="D355" i="12" s="1"/>
  <c r="I355" i="12"/>
  <c r="E396" i="6"/>
  <c r="D357" i="12" s="1"/>
  <c r="E436" i="6"/>
  <c r="I356" i="12" s="1"/>
  <c r="E433" i="6"/>
  <c r="E432" i="6"/>
  <c r="I354" i="12" s="1"/>
  <c r="E392" i="6"/>
  <c r="K389" i="6"/>
  <c r="E390" i="6"/>
  <c r="D347" i="12" s="1"/>
  <c r="K388" i="6"/>
  <c r="I348" i="12" s="1"/>
  <c r="E389" i="6"/>
  <c r="D346" i="12" s="1"/>
  <c r="K387" i="6"/>
  <c r="I347" i="12" s="1"/>
  <c r="E388" i="6"/>
  <c r="K386" i="6"/>
  <c r="E387" i="6"/>
  <c r="K385" i="6"/>
  <c r="I346" i="12" s="1"/>
  <c r="E386" i="6"/>
  <c r="D345" i="12" s="1"/>
  <c r="K384" i="6"/>
  <c r="I345" i="12" s="1"/>
  <c r="E385" i="6"/>
  <c r="K383" i="6"/>
  <c r="E384" i="6"/>
  <c r="D344" i="12" s="1"/>
  <c r="I341" i="12"/>
  <c r="K379" i="6"/>
  <c r="E381" i="6"/>
  <c r="D341" i="12" s="1"/>
  <c r="E380" i="6"/>
  <c r="D340" i="12" s="1"/>
  <c r="K381" i="6"/>
  <c r="I337" i="12" s="1"/>
  <c r="E379" i="6"/>
  <c r="K380" i="6"/>
  <c r="I336" i="12" s="1"/>
  <c r="E377" i="6"/>
  <c r="D333" i="12" s="1"/>
  <c r="K374" i="6"/>
  <c r="I331" i="12" s="1"/>
  <c r="E375" i="6"/>
  <c r="K373" i="6"/>
  <c r="I333" i="12" s="1"/>
  <c r="E374" i="6"/>
  <c r="I329" i="12" s="1"/>
  <c r="K372" i="6"/>
  <c r="I328" i="12" s="1"/>
  <c r="E373" i="6"/>
  <c r="I330" i="12" s="1"/>
  <c r="K371" i="6"/>
  <c r="E372" i="6"/>
  <c r="K370" i="6"/>
  <c r="E371" i="6"/>
  <c r="D329" i="12" s="1"/>
  <c r="K369" i="6"/>
  <c r="E370" i="6"/>
  <c r="D327" i="12" s="1"/>
  <c r="K368" i="6"/>
  <c r="D330" i="12" s="1"/>
  <c r="E369" i="6"/>
  <c r="D326" i="12" s="1"/>
  <c r="K367" i="6"/>
  <c r="E368" i="6"/>
  <c r="K366" i="6"/>
  <c r="I319" i="12" s="1"/>
  <c r="E367" i="6"/>
  <c r="D317" i="12" s="1"/>
  <c r="K365" i="6"/>
  <c r="K364" i="6"/>
  <c r="E366" i="6"/>
  <c r="K363" i="6"/>
  <c r="I317" i="12" s="1"/>
  <c r="E365" i="6"/>
  <c r="K362" i="6"/>
  <c r="I315" i="12" s="1"/>
  <c r="E364" i="6"/>
  <c r="K361" i="6"/>
  <c r="E363" i="6"/>
  <c r="K360" i="6"/>
  <c r="I314" i="12" s="1"/>
  <c r="E362" i="6"/>
  <c r="D316" i="12" s="1"/>
  <c r="K359" i="6"/>
  <c r="I313" i="12" s="1"/>
  <c r="E361" i="6"/>
  <c r="D315" i="12" s="1"/>
  <c r="K358" i="6"/>
  <c r="D314" i="12" s="1"/>
  <c r="E360" i="6"/>
  <c r="K357" i="6"/>
  <c r="I311" i="12" s="1"/>
  <c r="E359" i="6"/>
  <c r="K356" i="6"/>
  <c r="I310" i="12" s="1"/>
  <c r="E358" i="6"/>
  <c r="D312" i="12" s="1"/>
  <c r="K355" i="6"/>
  <c r="I309" i="12" s="1"/>
  <c r="E356" i="6"/>
  <c r="K353" i="6"/>
  <c r="D322" i="12" s="1"/>
  <c r="E354" i="6"/>
  <c r="D311" i="12" s="1"/>
  <c r="K352" i="6"/>
  <c r="E353" i="6"/>
  <c r="D310" i="12" s="1"/>
  <c r="K351" i="6"/>
  <c r="E352" i="6"/>
  <c r="D309" i="12" s="1"/>
  <c r="K350" i="6"/>
  <c r="I306" i="12" s="1"/>
  <c r="E351" i="6"/>
  <c r="D321" i="12" s="1"/>
  <c r="K348" i="6"/>
  <c r="K347" i="6"/>
  <c r="E348" i="6"/>
  <c r="D306" i="12" s="1"/>
  <c r="K346" i="6"/>
  <c r="I304" i="12" s="1"/>
  <c r="E347" i="6"/>
  <c r="K345" i="6"/>
  <c r="E346" i="6"/>
  <c r="K344" i="6"/>
  <c r="E345" i="6"/>
  <c r="D305" i="12" s="1"/>
  <c r="K343" i="6"/>
  <c r="I303" i="12" s="1"/>
  <c r="E344" i="6"/>
  <c r="K342" i="6"/>
  <c r="I302" i="12" s="1"/>
  <c r="E343" i="6"/>
  <c r="D301" i="12" s="1"/>
  <c r="K341" i="6"/>
  <c r="E342" i="6"/>
  <c r="D300" i="12" s="1"/>
  <c r="K340" i="6"/>
  <c r="E341" i="6"/>
  <c r="K339" i="6"/>
  <c r="I301" i="12" s="1"/>
  <c r="E340" i="6"/>
  <c r="K338" i="6"/>
  <c r="I300" i="12" s="1"/>
  <c r="E339" i="6"/>
  <c r="K337" i="6"/>
  <c r="I299" i="12" s="1"/>
  <c r="E338" i="6"/>
  <c r="D299" i="12" s="1"/>
  <c r="K336" i="6"/>
  <c r="I297" i="12" s="1"/>
  <c r="E337" i="6"/>
  <c r="D298" i="12" s="1"/>
  <c r="K333" i="6"/>
  <c r="K332" i="6"/>
  <c r="I292" i="12" s="1"/>
  <c r="E333" i="6"/>
  <c r="D295" i="12" s="1"/>
  <c r="K331" i="6"/>
  <c r="E332" i="6"/>
  <c r="D293" i="12" s="1"/>
  <c r="K330" i="6"/>
  <c r="E331" i="6"/>
  <c r="K329" i="6"/>
  <c r="E330" i="6"/>
  <c r="D292" i="12" s="1"/>
  <c r="K328" i="6"/>
  <c r="E329" i="6"/>
  <c r="D291" i="12" s="1"/>
  <c r="K327" i="6"/>
  <c r="E328" i="6"/>
  <c r="D289" i="12" s="1"/>
  <c r="K324" i="6"/>
  <c r="D283" i="12" s="1"/>
  <c r="E325" i="6"/>
  <c r="E324" i="6"/>
  <c r="K322" i="6"/>
  <c r="I285" i="12" s="1"/>
  <c r="E323" i="6"/>
  <c r="K321" i="6"/>
  <c r="E322" i="6"/>
  <c r="D286" i="12" s="1"/>
  <c r="K320" i="6"/>
  <c r="E321" i="6"/>
  <c r="D285" i="12" s="1"/>
  <c r="K319" i="6"/>
  <c r="I282" i="12" s="1"/>
  <c r="E320" i="6"/>
  <c r="K318" i="6"/>
  <c r="E319" i="6"/>
  <c r="K317" i="6"/>
  <c r="E318" i="6"/>
  <c r="K316" i="6"/>
  <c r="E317" i="6"/>
  <c r="D280" i="12" s="1"/>
  <c r="K315" i="6"/>
  <c r="E316" i="6"/>
  <c r="D279" i="12" s="1"/>
  <c r="K314" i="6"/>
  <c r="E315" i="6"/>
  <c r="D278" i="12" s="1"/>
  <c r="K313" i="6"/>
  <c r="E314" i="6"/>
  <c r="K312" i="6"/>
  <c r="E313" i="6"/>
  <c r="K310" i="6"/>
  <c r="I278" i="12" s="1"/>
  <c r="E302" i="6"/>
  <c r="I273" i="12" s="1"/>
  <c r="K309" i="6"/>
  <c r="I277" i="12" s="1"/>
  <c r="E311" i="6"/>
  <c r="D273" i="12" s="1"/>
  <c r="K308" i="6"/>
  <c r="I276" i="12" s="1"/>
  <c r="E309" i="6"/>
  <c r="K307" i="6"/>
  <c r="E308" i="6"/>
  <c r="K306" i="6"/>
  <c r="I275" i="12" s="1"/>
  <c r="E307" i="6"/>
  <c r="D272" i="12" s="1"/>
  <c r="K304" i="6"/>
  <c r="I274" i="12" s="1"/>
  <c r="E304" i="6"/>
  <c r="D271" i="12" s="1"/>
  <c r="K303" i="6"/>
  <c r="I272" i="12" s="1"/>
  <c r="E300" i="6"/>
  <c r="D270" i="12" s="1"/>
  <c r="K302" i="6"/>
  <c r="E301" i="6"/>
  <c r="D269" i="12" s="1"/>
  <c r="K301" i="6"/>
  <c r="K300" i="6"/>
  <c r="K299" i="6"/>
  <c r="I267" i="12" s="1"/>
  <c r="E303" i="6"/>
  <c r="D267" i="12" s="1"/>
  <c r="K298" i="6"/>
  <c r="I266" i="12" s="1"/>
  <c r="E305" i="6"/>
  <c r="D266" i="12" s="1"/>
  <c r="K297" i="6"/>
  <c r="I265" i="12" s="1"/>
  <c r="E298" i="6"/>
  <c r="D265" i="12" s="1"/>
  <c r="K296" i="6"/>
  <c r="I264" i="12" s="1"/>
  <c r="E297" i="6"/>
  <c r="D264" i="12" s="1"/>
  <c r="K295" i="6"/>
  <c r="I263" i="12" s="1"/>
  <c r="E296" i="6"/>
  <c r="D263" i="12" s="1"/>
  <c r="K294" i="6"/>
  <c r="I262" i="12" s="1"/>
  <c r="E295" i="6"/>
  <c r="D262" i="12" s="1"/>
  <c r="K293" i="6"/>
  <c r="I261" i="12" s="1"/>
  <c r="E294" i="6"/>
  <c r="D261" i="12" s="1"/>
  <c r="K292" i="6"/>
  <c r="I260" i="12" s="1"/>
  <c r="E293" i="6"/>
  <c r="D260" i="12" s="1"/>
  <c r="K291" i="6"/>
  <c r="I259" i="12" s="1"/>
  <c r="E292" i="6"/>
  <c r="D259" i="12" s="1"/>
  <c r="K289" i="6"/>
  <c r="I257" i="12" s="1"/>
  <c r="E290" i="6"/>
  <c r="D257" i="12" s="1"/>
  <c r="K288" i="6"/>
  <c r="I256" i="12" s="1"/>
  <c r="E289" i="6"/>
  <c r="D256" i="12" s="1"/>
  <c r="K287" i="6"/>
  <c r="I255" i="12" s="1"/>
  <c r="E288" i="6"/>
  <c r="D255" i="12" s="1"/>
  <c r="K286" i="6"/>
  <c r="I253" i="12" s="1"/>
  <c r="E287" i="6"/>
  <c r="D253" i="12" s="1"/>
  <c r="K285" i="6"/>
  <c r="I252" i="12" s="1"/>
  <c r="E286" i="6"/>
  <c r="D252" i="12" s="1"/>
  <c r="K284" i="6"/>
  <c r="I251" i="12" s="1"/>
  <c r="E285" i="6"/>
  <c r="D251" i="12" s="1"/>
  <c r="K283" i="6"/>
  <c r="I250" i="12" s="1"/>
  <c r="E284" i="6"/>
  <c r="D250" i="12" s="1"/>
  <c r="K280" i="6"/>
  <c r="E281" i="6"/>
  <c r="D254" i="12" s="1"/>
  <c r="K279" i="6"/>
  <c r="E280" i="6"/>
  <c r="D247" i="12" s="1"/>
  <c r="K277" i="6"/>
  <c r="I245" i="12" s="1"/>
  <c r="E278" i="6"/>
  <c r="D245" i="12" s="1"/>
  <c r="K276" i="6"/>
  <c r="I244" i="12" s="1"/>
  <c r="E277" i="6"/>
  <c r="D244" i="12" s="1"/>
  <c r="K275" i="6"/>
  <c r="I243" i="12" s="1"/>
  <c r="E276" i="6"/>
  <c r="D243" i="12" s="1"/>
  <c r="K274" i="6"/>
  <c r="I242" i="12" s="1"/>
  <c r="E275" i="6"/>
  <c r="D242" i="12" s="1"/>
  <c r="E273" i="6"/>
  <c r="K271" i="6"/>
  <c r="E272" i="6"/>
  <c r="K270" i="6"/>
  <c r="E271" i="6"/>
  <c r="K269" i="6"/>
  <c r="E270" i="6"/>
  <c r="D116" i="12" s="1"/>
  <c r="K268" i="6"/>
  <c r="E269" i="6"/>
  <c r="D117" i="12" s="1"/>
  <c r="K266" i="6"/>
  <c r="E267" i="6"/>
  <c r="K265" i="6"/>
  <c r="E266" i="6"/>
  <c r="K263" i="6"/>
  <c r="K262" i="6"/>
  <c r="E264" i="6"/>
  <c r="K261" i="6"/>
  <c r="D238" i="12" s="1"/>
  <c r="E262" i="6"/>
  <c r="D236" i="12" s="1"/>
  <c r="K259" i="6"/>
  <c r="E260" i="6"/>
  <c r="D234" i="12" s="1"/>
  <c r="K258" i="6"/>
  <c r="I232" i="12" s="1"/>
  <c r="E259" i="6"/>
  <c r="D233" i="12" s="1"/>
  <c r="K256" i="6"/>
  <c r="I229" i="12" s="1"/>
  <c r="E257" i="6"/>
  <c r="I228" i="12"/>
  <c r="E256" i="6"/>
  <c r="D228" i="12" s="1"/>
  <c r="K255" i="6"/>
  <c r="I227" i="12" s="1"/>
  <c r="E255" i="6"/>
  <c r="D227" i="12" s="1"/>
  <c r="K253" i="6"/>
  <c r="I226" i="12" s="1"/>
  <c r="E254" i="6"/>
  <c r="D226" i="12" s="1"/>
  <c r="E252" i="6"/>
  <c r="D223" i="12" s="1"/>
  <c r="K250" i="6"/>
  <c r="E251" i="6"/>
  <c r="K249" i="6"/>
  <c r="I221" i="12" s="1"/>
  <c r="E250" i="6"/>
  <c r="D221" i="12" s="1"/>
  <c r="K248" i="6"/>
  <c r="I220" i="12" s="1"/>
  <c r="E249" i="6"/>
  <c r="D220" i="12" s="1"/>
  <c r="K247" i="6"/>
  <c r="I219" i="12" s="1"/>
  <c r="E248" i="6"/>
  <c r="D219" i="12" s="1"/>
  <c r="K245" i="6"/>
  <c r="K244" i="6"/>
  <c r="E245" i="6"/>
  <c r="K243" i="6"/>
  <c r="E244" i="6"/>
  <c r="K242" i="6"/>
  <c r="E243" i="6"/>
  <c r="K241" i="6"/>
  <c r="E242" i="6"/>
  <c r="K240" i="6"/>
  <c r="I202" i="12" s="1"/>
  <c r="E241" i="6"/>
  <c r="D203" i="12" s="1"/>
  <c r="E238" i="6"/>
  <c r="D199" i="12" s="1"/>
  <c r="E237" i="6"/>
  <c r="E236" i="6"/>
  <c r="E235" i="6"/>
  <c r="D198" i="12" s="1"/>
  <c r="E234" i="6"/>
  <c r="D197" i="12" s="1"/>
  <c r="E233" i="6"/>
  <c r="E232" i="6"/>
  <c r="D196" i="12" s="1"/>
  <c r="E231" i="6"/>
  <c r="D194" i="12" s="1"/>
  <c r="E230" i="6"/>
  <c r="D193" i="12" s="1"/>
  <c r="K227" i="6"/>
  <c r="E228" i="6"/>
  <c r="K226" i="6"/>
  <c r="E227" i="6"/>
  <c r="D190" i="12" s="1"/>
  <c r="K225" i="6"/>
  <c r="I190" i="12" s="1"/>
  <c r="E226" i="6"/>
  <c r="K224" i="6"/>
  <c r="E225" i="6"/>
  <c r="K223" i="6"/>
  <c r="I164" i="12" s="1"/>
  <c r="E224" i="6"/>
  <c r="K222" i="6"/>
  <c r="E223" i="6"/>
  <c r="D182" i="12" s="1"/>
  <c r="K221" i="6"/>
  <c r="I163" i="12" s="1"/>
  <c r="E222" i="6"/>
  <c r="I173" i="12" s="1"/>
  <c r="K220" i="6"/>
  <c r="I183" i="12" s="1"/>
  <c r="E221" i="6"/>
  <c r="I181" i="12"/>
  <c r="E220" i="6"/>
  <c r="D180" i="12" s="1"/>
  <c r="K218" i="6"/>
  <c r="I180" i="12" s="1"/>
  <c r="E219" i="6"/>
  <c r="D179" i="12" s="1"/>
  <c r="K217" i="6"/>
  <c r="D169" i="12" s="1"/>
  <c r="E218" i="6"/>
  <c r="D181" i="12" s="1"/>
  <c r="K216" i="6"/>
  <c r="E217" i="6"/>
  <c r="K215" i="6"/>
  <c r="E216" i="6"/>
  <c r="D178" i="12" s="1"/>
  <c r="K214" i="6"/>
  <c r="E215" i="6"/>
  <c r="D177" i="12" s="1"/>
  <c r="K213" i="6"/>
  <c r="I177" i="12" s="1"/>
  <c r="E214" i="6"/>
  <c r="D175" i="12" s="1"/>
  <c r="K212" i="6"/>
  <c r="I176" i="12" s="1"/>
  <c r="E213" i="6"/>
  <c r="D174" i="12" s="1"/>
  <c r="K210" i="6"/>
  <c r="E210" i="6"/>
  <c r="K209" i="6"/>
  <c r="E209" i="6"/>
  <c r="I174" i="12" s="1"/>
  <c r="K208" i="6"/>
  <c r="E208" i="6"/>
  <c r="K207" i="6"/>
  <c r="I168" i="12" s="1"/>
  <c r="E207" i="6"/>
  <c r="I270" i="12" s="1"/>
  <c r="K206" i="6"/>
  <c r="I167" i="12" s="1"/>
  <c r="E206" i="6"/>
  <c r="K205" i="6"/>
  <c r="I166" i="12" s="1"/>
  <c r="E205" i="6"/>
  <c r="I269" i="12" s="1"/>
  <c r="K204" i="6"/>
  <c r="E204" i="6"/>
  <c r="K203" i="6"/>
  <c r="I169" i="12" s="1"/>
  <c r="E203" i="6"/>
  <c r="D170" i="12" s="1"/>
  <c r="K202" i="6"/>
  <c r="E202" i="6"/>
  <c r="K201" i="6"/>
  <c r="E201" i="6"/>
  <c r="K200" i="6"/>
  <c r="E200" i="6"/>
  <c r="D168" i="12" s="1"/>
  <c r="K199" i="6"/>
  <c r="I156" i="12" s="1"/>
  <c r="E199" i="6"/>
  <c r="K198" i="6"/>
  <c r="E198" i="6"/>
  <c r="D167" i="12" s="1"/>
  <c r="K197" i="6"/>
  <c r="E197" i="6"/>
  <c r="D166" i="12" s="1"/>
  <c r="K196" i="6"/>
  <c r="I162" i="12" s="1"/>
  <c r="E196" i="6"/>
  <c r="K195" i="6"/>
  <c r="I160" i="12" s="1"/>
  <c r="E195" i="6"/>
  <c r="K194" i="6"/>
  <c r="E194" i="6"/>
  <c r="D165" i="12" s="1"/>
  <c r="K193" i="6"/>
  <c r="E193" i="6"/>
  <c r="D163" i="12" s="1"/>
  <c r="K192" i="6"/>
  <c r="I157" i="12" s="1"/>
  <c r="E192" i="6"/>
  <c r="D162" i="12" s="1"/>
  <c r="K191" i="6"/>
  <c r="D161" i="12"/>
  <c r="K190" i="6"/>
  <c r="E191" i="6"/>
  <c r="D160" i="12" s="1"/>
  <c r="K189" i="6"/>
  <c r="E190" i="6"/>
  <c r="D159" i="12" s="1"/>
  <c r="K188" i="6"/>
  <c r="I161" i="12" s="1"/>
  <c r="E189" i="6"/>
  <c r="D158" i="12" s="1"/>
  <c r="K186" i="6"/>
  <c r="E185" i="6"/>
  <c r="K185" i="6"/>
  <c r="E184" i="6"/>
  <c r="K184" i="6"/>
  <c r="K183" i="6"/>
  <c r="E183" i="6"/>
  <c r="K182" i="6"/>
  <c r="E182" i="6"/>
  <c r="K181" i="6"/>
  <c r="I151" i="12" s="1"/>
  <c r="E181" i="6"/>
  <c r="K179" i="6"/>
  <c r="I150" i="12" s="1"/>
  <c r="E180" i="6"/>
  <c r="K178" i="6"/>
  <c r="I153" i="12" s="1"/>
  <c r="E179" i="6"/>
  <c r="D152" i="12" s="1"/>
  <c r="K177" i="6"/>
  <c r="K176" i="6"/>
  <c r="K175" i="6"/>
  <c r="I148" i="12" s="1"/>
  <c r="E176" i="6"/>
  <c r="D150" i="12" s="1"/>
  <c r="K174" i="6"/>
  <c r="I147" i="12" s="1"/>
  <c r="E175" i="6"/>
  <c r="D149" i="12" s="1"/>
  <c r="K173" i="6"/>
  <c r="E174" i="6"/>
  <c r="D148" i="12" s="1"/>
  <c r="E173" i="6"/>
  <c r="D147" i="12" s="1"/>
  <c r="K171" i="6"/>
  <c r="I146" i="12" s="1"/>
  <c r="E172" i="6"/>
  <c r="D146" i="12" s="1"/>
  <c r="K170" i="6"/>
  <c r="E171" i="6"/>
  <c r="D145" i="12" s="1"/>
  <c r="K169" i="6"/>
  <c r="I145" i="12" s="1"/>
  <c r="E170" i="6"/>
  <c r="D144" i="12" s="1"/>
  <c r="K168" i="6"/>
  <c r="I144" i="12" s="1"/>
  <c r="E169" i="6"/>
  <c r="K166" i="6"/>
  <c r="E167" i="6"/>
  <c r="K165" i="6"/>
  <c r="I139" i="12" s="1"/>
  <c r="E166" i="6"/>
  <c r="K164" i="6"/>
  <c r="I138" i="12" s="1"/>
  <c r="E165" i="6"/>
  <c r="D138" i="12" s="1"/>
  <c r="K163" i="6"/>
  <c r="E164" i="6"/>
  <c r="D137" i="12" s="1"/>
  <c r="K162" i="6"/>
  <c r="I136" i="12" s="1"/>
  <c r="E163" i="6"/>
  <c r="D136" i="12" s="1"/>
  <c r="K161" i="6"/>
  <c r="E162" i="6"/>
  <c r="D135" i="12" s="1"/>
  <c r="K160" i="6"/>
  <c r="I131" i="12" s="1"/>
  <c r="E161" i="6"/>
  <c r="K159" i="6"/>
  <c r="I130" i="12" s="1"/>
  <c r="E160" i="6"/>
  <c r="K158" i="6"/>
  <c r="I128" i="12" s="1"/>
  <c r="E159" i="6"/>
  <c r="K157" i="6"/>
  <c r="I135" i="12" s="1"/>
  <c r="E158" i="6"/>
  <c r="K156" i="6"/>
  <c r="E157" i="6"/>
  <c r="D134" i="12" s="1"/>
  <c r="K155" i="6"/>
  <c r="I134" i="12" s="1"/>
  <c r="E156" i="6"/>
  <c r="D133" i="12" s="1"/>
  <c r="K154" i="6"/>
  <c r="I133" i="12" s="1"/>
  <c r="E155" i="6"/>
  <c r="D132" i="12" s="1"/>
  <c r="K153" i="6"/>
  <c r="D140" i="12" s="1"/>
  <c r="E154" i="6"/>
  <c r="D131" i="12" s="1"/>
  <c r="K152" i="6"/>
  <c r="E153" i="6"/>
  <c r="D130" i="12" s="1"/>
  <c r="K151" i="6"/>
  <c r="I127" i="12" s="1"/>
  <c r="E152" i="6"/>
  <c r="D129" i="12" s="1"/>
  <c r="K150" i="6"/>
  <c r="E151" i="6"/>
  <c r="D128" i="12" s="1"/>
  <c r="K148" i="6"/>
  <c r="I126" i="12" s="1"/>
  <c r="E148" i="6"/>
  <c r="D126" i="12" s="1"/>
  <c r="K147" i="6"/>
  <c r="I210" i="12" s="1"/>
  <c r="E147" i="6"/>
  <c r="D211" i="12" s="1"/>
  <c r="K146" i="6"/>
  <c r="I209" i="12" s="1"/>
  <c r="E146" i="6"/>
  <c r="D210" i="12" s="1"/>
  <c r="K145" i="6"/>
  <c r="I208" i="12" s="1"/>
  <c r="E145" i="6"/>
  <c r="D209" i="12" s="1"/>
  <c r="K144" i="6"/>
  <c r="I207" i="12" s="1"/>
  <c r="E144" i="6"/>
  <c r="D208" i="12" s="1"/>
  <c r="K143" i="6"/>
  <c r="E142" i="6"/>
  <c r="D205" i="12" s="1"/>
  <c r="K140" i="6"/>
  <c r="E141" i="6"/>
  <c r="I236" i="12" s="1"/>
  <c r="K138" i="6"/>
  <c r="E139" i="6"/>
  <c r="K137" i="6"/>
  <c r="D218" i="12" s="1"/>
  <c r="E138" i="6"/>
  <c r="D217" i="12" s="1"/>
  <c r="K136" i="6"/>
  <c r="I217" i="12" s="1"/>
  <c r="E137" i="6"/>
  <c r="D216" i="12" s="1"/>
  <c r="K135" i="6"/>
  <c r="I216" i="12" s="1"/>
  <c r="E136" i="6"/>
  <c r="K134" i="6"/>
  <c r="I215" i="12" s="1"/>
  <c r="E135" i="6"/>
  <c r="D215" i="12" s="1"/>
  <c r="K133" i="6"/>
  <c r="I214" i="12" s="1"/>
  <c r="E134" i="6"/>
  <c r="D214" i="12" s="1"/>
  <c r="K131" i="6"/>
  <c r="K130" i="6"/>
  <c r="E131" i="6"/>
  <c r="D212" i="12" s="1"/>
  <c r="K129" i="6"/>
  <c r="E130" i="6"/>
  <c r="D112" i="12" s="1"/>
  <c r="K128" i="6"/>
  <c r="I116" i="12" s="1"/>
  <c r="E129" i="6"/>
  <c r="K127" i="6"/>
  <c r="I114" i="12" s="1"/>
  <c r="E128" i="6"/>
  <c r="D109" i="12" s="1"/>
  <c r="K126" i="6"/>
  <c r="E127" i="6"/>
  <c r="D108" i="12" s="1"/>
  <c r="K125" i="6"/>
  <c r="E126" i="6"/>
  <c r="D107" i="12" s="1"/>
  <c r="K124" i="6"/>
  <c r="E125" i="6"/>
  <c r="D106" i="12" s="1"/>
  <c r="K123" i="6"/>
  <c r="I105" i="12" s="1"/>
  <c r="E124" i="6"/>
  <c r="D105" i="12" s="1"/>
  <c r="K122" i="6"/>
  <c r="I104" i="12" s="1"/>
  <c r="E123" i="6"/>
  <c r="K121" i="6"/>
  <c r="I103" i="12" s="1"/>
  <c r="E122" i="6"/>
  <c r="D104" i="12" s="1"/>
  <c r="K120" i="6"/>
  <c r="I108" i="12" s="1"/>
  <c r="E121" i="6"/>
  <c r="K119" i="6"/>
  <c r="I106" i="12" s="1"/>
  <c r="E120" i="6"/>
  <c r="D103" i="12" s="1"/>
  <c r="K118" i="6"/>
  <c r="D113" i="12" s="1"/>
  <c r="E119" i="6"/>
  <c r="D102" i="12" s="1"/>
  <c r="K117" i="6"/>
  <c r="I111" i="12" s="1"/>
  <c r="E118" i="6"/>
  <c r="D101" i="12" s="1"/>
  <c r="K116" i="6"/>
  <c r="I102" i="12" s="1"/>
  <c r="E117" i="6"/>
  <c r="D100" i="12" s="1"/>
  <c r="K115" i="6"/>
  <c r="I101" i="12" s="1"/>
  <c r="E116" i="6"/>
  <c r="D99" i="12" s="1"/>
  <c r="K114" i="6"/>
  <c r="I100" i="12" s="1"/>
  <c r="E115" i="6"/>
  <c r="K113" i="6"/>
  <c r="I112" i="12" s="1"/>
  <c r="E114" i="6"/>
  <c r="K112" i="6"/>
  <c r="I99" i="12" s="1"/>
  <c r="E113" i="6"/>
  <c r="I118" i="12" s="1"/>
  <c r="K111" i="6"/>
  <c r="D118" i="12" s="1"/>
  <c r="E112" i="6"/>
  <c r="I117" i="12" s="1"/>
  <c r="K110" i="6"/>
  <c r="I98" i="12" s="1"/>
  <c r="E111" i="6"/>
  <c r="D98" i="12" s="1"/>
  <c r="K85" i="6"/>
  <c r="I79" i="12" s="1"/>
  <c r="K84" i="6"/>
  <c r="I78" i="12" s="1"/>
  <c r="K83" i="6"/>
  <c r="K82" i="6"/>
  <c r="K80" i="6"/>
  <c r="I72" i="12" s="1"/>
  <c r="K79" i="6"/>
  <c r="I70" i="12" s="1"/>
  <c r="E79" i="6"/>
  <c r="D73" i="12" s="1"/>
  <c r="K78" i="6"/>
  <c r="E78" i="6"/>
  <c r="D72" i="12" s="1"/>
  <c r="K77" i="6"/>
  <c r="E77" i="6"/>
  <c r="D71" i="12" s="1"/>
  <c r="K76" i="6"/>
  <c r="D75" i="12" s="1"/>
  <c r="E76" i="6"/>
  <c r="D70" i="12" s="1"/>
  <c r="K75" i="6"/>
  <c r="E75" i="6"/>
  <c r="K74" i="6"/>
  <c r="I51" i="12" s="1"/>
  <c r="E74" i="6"/>
  <c r="K67" i="6"/>
  <c r="K66" i="6"/>
  <c r="D64" i="12"/>
  <c r="K65" i="6"/>
  <c r="D63" i="12"/>
  <c r="K64" i="6"/>
  <c r="I65" i="12" s="1"/>
  <c r="E72" i="6"/>
  <c r="K63" i="6"/>
  <c r="I64" i="12" s="1"/>
  <c r="E71" i="6"/>
  <c r="D60" i="12" s="1"/>
  <c r="K60" i="6"/>
  <c r="I59" i="12" s="1"/>
  <c r="K59" i="6"/>
  <c r="I58" i="12" s="1"/>
  <c r="E65" i="6"/>
  <c r="D58" i="12" s="1"/>
  <c r="K58" i="6"/>
  <c r="I55" i="12" s="1"/>
  <c r="E64" i="6"/>
  <c r="K57" i="6"/>
  <c r="I54" i="12" s="1"/>
  <c r="E63" i="6"/>
  <c r="K56" i="6"/>
  <c r="E62" i="6"/>
  <c r="D57" i="12" s="1"/>
  <c r="K55" i="6"/>
  <c r="I53" i="12" s="1"/>
  <c r="E61" i="6"/>
  <c r="D55" i="12" s="1"/>
  <c r="K54" i="6"/>
  <c r="I48" i="12" s="1"/>
  <c r="E60" i="6"/>
  <c r="D52" i="12" s="1"/>
  <c r="K53" i="6"/>
  <c r="E59" i="6"/>
  <c r="D51" i="12" s="1"/>
  <c r="K51" i="6"/>
  <c r="I49" i="12" s="1"/>
  <c r="E58" i="6"/>
  <c r="K50" i="6"/>
  <c r="I47" i="12" s="1"/>
  <c r="E57" i="6"/>
  <c r="D49" i="12" s="1"/>
  <c r="K49" i="6"/>
  <c r="I46" i="12" s="1"/>
  <c r="E56" i="6"/>
  <c r="D48" i="12" s="1"/>
  <c r="K48" i="6"/>
  <c r="I45" i="12" s="1"/>
  <c r="E55" i="6"/>
  <c r="I44" i="12"/>
  <c r="E53" i="6"/>
  <c r="K62" i="6"/>
  <c r="D53" i="12" s="1"/>
  <c r="E52" i="6"/>
  <c r="D47" i="12" s="1"/>
  <c r="K47" i="6"/>
  <c r="E51" i="6"/>
  <c r="D45" i="12" s="1"/>
  <c r="E50" i="6"/>
  <c r="E49" i="6"/>
  <c r="D44" i="12" s="1"/>
  <c r="E48" i="6"/>
  <c r="E47" i="6"/>
  <c r="E45" i="6"/>
  <c r="K45" i="6"/>
  <c r="K44" i="6"/>
  <c r="E43" i="6"/>
  <c r="K43" i="6"/>
  <c r="I40" i="12" s="1"/>
  <c r="E42" i="6"/>
  <c r="K42" i="6"/>
  <c r="K41" i="6"/>
  <c r="E41" i="6"/>
  <c r="D38" i="12" s="1"/>
  <c r="K39" i="6"/>
  <c r="I35" i="12" s="1"/>
  <c r="E38" i="6"/>
  <c r="D35" i="12" s="1"/>
  <c r="K38" i="6"/>
  <c r="I33" i="12" s="1"/>
  <c r="E37" i="6"/>
  <c r="D34" i="12" s="1"/>
  <c r="K37" i="6"/>
  <c r="E36" i="6"/>
  <c r="D33" i="12" s="1"/>
  <c r="K36" i="6"/>
  <c r="I36" i="12" s="1"/>
  <c r="E35" i="6"/>
  <c r="I34" i="12" s="1"/>
  <c r="K34" i="6"/>
  <c r="E34" i="6"/>
  <c r="D32" i="12" s="1"/>
  <c r="K33" i="6"/>
  <c r="I28" i="12" s="1"/>
  <c r="E33" i="6"/>
  <c r="K32" i="6"/>
  <c r="E32" i="6"/>
  <c r="K30" i="6"/>
  <c r="I26" i="12" s="1"/>
  <c r="K29" i="6"/>
  <c r="I25" i="12" s="1"/>
  <c r="K28" i="6"/>
  <c r="I23" i="12" s="1"/>
  <c r="E28" i="6"/>
  <c r="D25" i="12" s="1"/>
  <c r="K27" i="6"/>
  <c r="I22" i="12" s="1"/>
  <c r="K26" i="6"/>
  <c r="E26" i="6"/>
  <c r="D23" i="12" s="1"/>
  <c r="K25" i="6"/>
  <c r="I21" i="12" s="1"/>
  <c r="E25" i="6"/>
  <c r="D22" i="12" s="1"/>
  <c r="K24" i="6"/>
  <c r="E24" i="6"/>
  <c r="D21" i="12" s="1"/>
  <c r="K23" i="6"/>
  <c r="I20" i="12" s="1"/>
  <c r="E23" i="6"/>
  <c r="D20" i="12" s="1"/>
  <c r="K22" i="6"/>
  <c r="E22" i="6"/>
  <c r="G492" i="6" l="1"/>
</calcChain>
</file>

<file path=xl/sharedStrings.xml><?xml version="1.0" encoding="utf-8"?>
<sst xmlns="http://schemas.openxmlformats.org/spreadsheetml/2006/main" count="1666" uniqueCount="1112">
  <si>
    <t>HYGIENE</t>
  </si>
  <si>
    <t>Condrieu  Côte Cherry</t>
  </si>
  <si>
    <t>Drappier Carte d'or</t>
  </si>
  <si>
    <t>Mumm de Craman</t>
  </si>
  <si>
    <t>BLANCS</t>
  </si>
  <si>
    <t xml:space="preserve"> </t>
  </si>
  <si>
    <t>Nom et Prénom :</t>
  </si>
  <si>
    <t>Nom du bateau :</t>
  </si>
  <si>
    <t>Agence de Location :</t>
  </si>
  <si>
    <t>Date de votre arrivée :</t>
  </si>
  <si>
    <t xml:space="preserve">17, Cité Diaka </t>
  </si>
  <si>
    <t>97290 LE MARIN</t>
  </si>
  <si>
    <t>Tél : +596 (0)596 743 975</t>
  </si>
  <si>
    <t>Tél : +596 (0)696 071 629</t>
  </si>
  <si>
    <t>Fax : +596 (0)596 688 235</t>
  </si>
  <si>
    <t>E-Mail :</t>
  </si>
  <si>
    <t>Les prix sont exprimés en €, toutes taxes comprises</t>
  </si>
  <si>
    <t>Compte tenu des fluctuations du marché, les prix des articles peuvent être révisés</t>
  </si>
  <si>
    <t xml:space="preserve">PUNCH  </t>
  </si>
  <si>
    <t>LA RHUMERIE</t>
  </si>
  <si>
    <t>Bordeaux Moelleux Kressmann</t>
  </si>
  <si>
    <t>TOTAL GENERAL</t>
  </si>
  <si>
    <t>Livraison à proximité de votre quai</t>
  </si>
  <si>
    <t>Chariot mis à votre disposition pour acheminement</t>
  </si>
  <si>
    <t>et chargement de l'avitaillement à bord par vos soins</t>
  </si>
  <si>
    <t>2 Formules de livraison au choix : Se référer en pied de commande</t>
  </si>
  <si>
    <t xml:space="preserve">2 FORMULES DE LIVRAISON AU CHOIX </t>
  </si>
  <si>
    <t xml:space="preserve">Merci indiquer votre choix : </t>
  </si>
  <si>
    <t>Formule GRAND CONFORT</t>
  </si>
  <si>
    <t>Formule SPORTIVE</t>
  </si>
  <si>
    <t>(Hors frais de livraison, hors fruits et légumes)</t>
  </si>
  <si>
    <t>Le paiement s'effectue à bord, avant votre départ en croisière, après vérification de votre avitaillement</t>
  </si>
  <si>
    <t>Qté</t>
  </si>
  <si>
    <t>Total</t>
  </si>
  <si>
    <t>Site : www,appro-zagaya,fr</t>
  </si>
  <si>
    <t>E-Mail : contact@appro-zagaya.fr</t>
  </si>
  <si>
    <t>Commande conditionnée en caisses de transport et glacières restituables</t>
  </si>
  <si>
    <t>Pas de frais de service - Paiment sur place à la livraison</t>
  </si>
  <si>
    <t>Viognier Pays d'oc</t>
  </si>
  <si>
    <t xml:space="preserve">Côtes du Rhône St-Sauveur </t>
  </si>
  <si>
    <t xml:space="preserve">Entre Deux Mers Kressmann </t>
  </si>
  <si>
    <t xml:space="preserve">Petrus Lambertini </t>
  </si>
  <si>
    <t>Crozes Hermitage Petite Ruche</t>
  </si>
  <si>
    <t xml:space="preserve">Chassagne Montrachet  Joseph Faiveley  </t>
  </si>
  <si>
    <t xml:space="preserve">Drappier Rosé </t>
  </si>
  <si>
    <t>Laurent Perrier Brut</t>
  </si>
  <si>
    <t xml:space="preserve">Moët &amp; Chandon brut Impérial  </t>
  </si>
  <si>
    <t xml:space="preserve">Laurent Perrier Rosé </t>
  </si>
  <si>
    <t>CHAMPAGNES - MOUSSEUX 75 cl</t>
  </si>
  <si>
    <t>TARIFS SAISON 2017/2018</t>
  </si>
  <si>
    <t>Bordeaux rosé KRESSMANN</t>
  </si>
  <si>
    <t>1 - FORMULE "GRAND CONFORT" : COMMANDE MINIMUM 400 EUROS</t>
  </si>
  <si>
    <r>
      <rPr>
        <b/>
        <u/>
        <sz val="12"/>
        <color rgb="FF2C0DE3"/>
        <rFont val="Arial"/>
        <family val="2"/>
      </rPr>
      <t>Minimum de commande</t>
    </r>
    <r>
      <rPr>
        <b/>
        <sz val="12"/>
        <color rgb="FF2C0DE3"/>
        <rFont val="Arial"/>
        <family val="2"/>
      </rPr>
      <t xml:space="preserve"> : Grand Confort : 400 euros - Sportive : 700 euros</t>
    </r>
  </si>
  <si>
    <t>2 - FORMULE "SPORTIVE" - COMMANDE MININUM 700 EUROS -</t>
  </si>
  <si>
    <t xml:space="preserve"> SAUF DIMANCHES ET JOURS FERIES - NB : Pas de fruits et légumes sur cette formule</t>
  </si>
  <si>
    <t xml:space="preserve">   Appro-Zagaya</t>
  </si>
  <si>
    <t xml:space="preserve">Crémant Alsace </t>
  </si>
  <si>
    <t xml:space="preserve">Champagne Boutet </t>
  </si>
  <si>
    <t>Les commandes doivent être faites au moins 3 jours ouvrables avant le départ du bateau (sauf samedi-dimanche)</t>
  </si>
  <si>
    <t>Livraison et installation de votre commande à bord avant votre arrivée
Denrées fraîches et boissons au réfrigérateur - Emballage évacués par nos soins
Frais de services : 8% du montant global de la facture</t>
  </si>
  <si>
    <t>SAC DE GLACE</t>
  </si>
  <si>
    <t>Rayon</t>
  </si>
  <si>
    <t>Prix</t>
  </si>
  <si>
    <t>Désignation</t>
  </si>
  <si>
    <t>50 cl x 12</t>
  </si>
  <si>
    <t>50 cl x 8</t>
  </si>
  <si>
    <t>Coca cola zéro</t>
  </si>
  <si>
    <t>33 cl x 6</t>
  </si>
  <si>
    <t xml:space="preserve">Orangina           </t>
  </si>
  <si>
    <t xml:space="preserve">Schweppes           </t>
  </si>
  <si>
    <t xml:space="preserve">Sprite             </t>
  </si>
  <si>
    <t>1 kg</t>
  </si>
  <si>
    <t>6 x 1 l</t>
  </si>
  <si>
    <t xml:space="preserve">San Pellegrino         </t>
  </si>
  <si>
    <t>33 cl x 24</t>
  </si>
  <si>
    <t xml:space="preserve">Coca cola      </t>
  </si>
  <si>
    <t>70 cl</t>
  </si>
  <si>
    <t>50 cl</t>
  </si>
  <si>
    <t xml:space="preserve">250 gr </t>
  </si>
  <si>
    <t>200 gr</t>
  </si>
  <si>
    <t>100 gr</t>
  </si>
  <si>
    <t>x 10</t>
  </si>
  <si>
    <t>450 gr</t>
  </si>
  <si>
    <t>250 gr</t>
  </si>
  <si>
    <t>130 gr</t>
  </si>
  <si>
    <t>320 gr</t>
  </si>
  <si>
    <t>400 gr</t>
  </si>
  <si>
    <t>430 gr</t>
  </si>
  <si>
    <t>500 gr</t>
  </si>
  <si>
    <t>225 gr</t>
  </si>
  <si>
    <t>300 gr</t>
  </si>
  <si>
    <t xml:space="preserve">Frosties Kellogg's      </t>
  </si>
  <si>
    <t xml:space="preserve">Chocapic          </t>
  </si>
  <si>
    <t>330 gr</t>
  </si>
  <si>
    <t>375 gr</t>
  </si>
  <si>
    <t>370 gr</t>
  </si>
  <si>
    <t>440 gr</t>
  </si>
  <si>
    <t>125 gr</t>
  </si>
  <si>
    <t>175 gr</t>
  </si>
  <si>
    <t>280 gr</t>
  </si>
  <si>
    <t>350 gr</t>
  </si>
  <si>
    <t>4 x 100 gr</t>
  </si>
  <si>
    <t xml:space="preserve">Nutella     </t>
  </si>
  <si>
    <t>510 gr</t>
  </si>
  <si>
    <t>410 gr</t>
  </si>
  <si>
    <t>397 gr</t>
  </si>
  <si>
    <t>350 ml</t>
  </si>
  <si>
    <t>800 gr</t>
  </si>
  <si>
    <t>140 gr</t>
  </si>
  <si>
    <t>3 x 20 cl</t>
  </si>
  <si>
    <t>8 x 60 gr</t>
  </si>
  <si>
    <t>8 x 125 gr</t>
  </si>
  <si>
    <t>80 gr</t>
  </si>
  <si>
    <t>x 24</t>
  </si>
  <si>
    <t>180 gr</t>
  </si>
  <si>
    <t>40 gr</t>
  </si>
  <si>
    <t xml:space="preserve">Comté portion      </t>
  </si>
  <si>
    <t xml:space="preserve">Fêta                  </t>
  </si>
  <si>
    <t xml:space="preserve">Mozzarella            </t>
  </si>
  <si>
    <t xml:space="preserve">Leerdammer portion    </t>
  </si>
  <si>
    <t xml:space="preserve">Roquefort          </t>
  </si>
  <si>
    <t>500 ml</t>
  </si>
  <si>
    <t>370 ml</t>
  </si>
  <si>
    <t xml:space="preserve">Tabasco               </t>
  </si>
  <si>
    <t>25 cl</t>
  </si>
  <si>
    <t>75 cl</t>
  </si>
  <si>
    <t>60 gr</t>
  </si>
  <si>
    <t>42 gr</t>
  </si>
  <si>
    <t>4 gr</t>
  </si>
  <si>
    <t>18 gr</t>
  </si>
  <si>
    <t>43 gr</t>
  </si>
  <si>
    <t>45 gr</t>
  </si>
  <si>
    <t>5 gr</t>
  </si>
  <si>
    <t>10 gr</t>
  </si>
  <si>
    <t>11 gr</t>
  </si>
  <si>
    <t>24 gr</t>
  </si>
  <si>
    <t>38 gr</t>
  </si>
  <si>
    <t>37 gr</t>
  </si>
  <si>
    <t>50 gr</t>
  </si>
  <si>
    <t>120 gr</t>
  </si>
  <si>
    <t>4 x 125 gr</t>
  </si>
  <si>
    <t>210 gr</t>
  </si>
  <si>
    <t>150 gr</t>
  </si>
  <si>
    <t>525 gr</t>
  </si>
  <si>
    <t xml:space="preserve">Spaghetti n°5 Barilla  </t>
  </si>
  <si>
    <t xml:space="preserve">Fusili Barilla          </t>
  </si>
  <si>
    <t xml:space="preserve">Penne Rigate Barilla         </t>
  </si>
  <si>
    <t>390 gr</t>
  </si>
  <si>
    <t>190 gr</t>
  </si>
  <si>
    <t>385 gr</t>
  </si>
  <si>
    <t>78 gr</t>
  </si>
  <si>
    <t>32 gr</t>
  </si>
  <si>
    <t>145 gr</t>
  </si>
  <si>
    <t>75 gr</t>
  </si>
  <si>
    <t xml:space="preserve">Chips  Lay's          </t>
  </si>
  <si>
    <t>95 gr</t>
  </si>
  <si>
    <t>380 gr</t>
  </si>
  <si>
    <t>110 gr</t>
  </si>
  <si>
    <t xml:space="preserve">Pringles original            </t>
  </si>
  <si>
    <t>25 cl x 10</t>
  </si>
  <si>
    <t xml:space="preserve">Panaché              </t>
  </si>
  <si>
    <t xml:space="preserve">HSE  VX sherry finish       </t>
  </si>
  <si>
    <t>70cl</t>
  </si>
  <si>
    <t>170 gr</t>
  </si>
  <si>
    <t>160 gr</t>
  </si>
  <si>
    <t xml:space="preserve">Corned beef         </t>
  </si>
  <si>
    <t>260 gr</t>
  </si>
  <si>
    <t>Bacon</t>
  </si>
  <si>
    <t xml:space="preserve">Rosé Haut de Provence Jas des Vignes </t>
  </si>
  <si>
    <t>1 liter</t>
  </si>
  <si>
    <t xml:space="preserve">Pommard </t>
  </si>
  <si>
    <t>70 gr</t>
  </si>
  <si>
    <t xml:space="preserve">Tortilla   Chili          </t>
  </si>
  <si>
    <t>100gr</t>
  </si>
  <si>
    <t xml:space="preserve">  500 gr</t>
  </si>
  <si>
    <t>Cranberry</t>
  </si>
  <si>
    <t>50gr</t>
  </si>
  <si>
    <t>125gr</t>
  </si>
  <si>
    <t>31gr</t>
  </si>
  <si>
    <t>36gr</t>
  </si>
  <si>
    <t>37gr</t>
  </si>
  <si>
    <t>0,3 gr</t>
  </si>
  <si>
    <t>1 ltr</t>
  </si>
  <si>
    <t xml:space="preserve">Julienas </t>
  </si>
  <si>
    <t>Le Petit Smith Ht LAFITTE  Pessac  L.</t>
  </si>
  <si>
    <t>Languedoc Château Puech-haut</t>
  </si>
  <si>
    <t>Haras de Maison Laffitte Médoc</t>
  </si>
  <si>
    <t xml:space="preserve">Macon Village   J Drouhin            </t>
  </si>
  <si>
    <t>Vosne Romanée</t>
  </si>
  <si>
    <t>CHABLIS 1er Cru "Fourchaumes" 2012</t>
  </si>
  <si>
    <t xml:space="preserve">Mumm Cordon rouge </t>
  </si>
  <si>
    <t>Taittinger Nocturne fêtes</t>
  </si>
  <si>
    <t xml:space="preserve">Champagne COLLET </t>
  </si>
  <si>
    <t>Champagne COLLET Rosé</t>
  </si>
  <si>
    <t xml:space="preserve"> 800 gr</t>
  </si>
  <si>
    <t>Kg</t>
  </si>
  <si>
    <t>INFUSIONS</t>
  </si>
  <si>
    <t>250gr</t>
  </si>
  <si>
    <t>230gr</t>
  </si>
  <si>
    <t xml:space="preserve">      </t>
  </si>
  <si>
    <t>425gr</t>
  </si>
  <si>
    <t>235gr</t>
  </si>
  <si>
    <t>530gr</t>
  </si>
  <si>
    <t xml:space="preserve">Haricots rouges  4/4  </t>
  </si>
  <si>
    <t xml:space="preserve">Ratatouille  4/4      </t>
  </si>
  <si>
    <t>820gr</t>
  </si>
  <si>
    <t>440gr</t>
  </si>
  <si>
    <t xml:space="preserve">  560 gr</t>
  </si>
  <si>
    <t>Chili con carne     4/4</t>
  </si>
  <si>
    <t>x 8</t>
  </si>
  <si>
    <t>Sauterne leroy Moelleux</t>
  </si>
  <si>
    <t>Cht la commanderie st Estephe</t>
  </si>
  <si>
    <t xml:space="preserve">Cht Phélan Ségur     St  Estèphe </t>
  </si>
  <si>
    <t>Cht Beau rgd Ducasse Grave</t>
  </si>
  <si>
    <t>Cht Camparian Pessac Leognan</t>
  </si>
  <si>
    <t>Piece 150 gr</t>
  </si>
  <si>
    <t>Piña colada Clement</t>
  </si>
  <si>
    <t>Pouilly Fuissé   J DROUHIN</t>
  </si>
  <si>
    <t xml:space="preserve">Punch Coco Clement  </t>
  </si>
  <si>
    <t>Terrine Bonda Man Jak</t>
  </si>
  <si>
    <t>1kg</t>
  </si>
  <si>
    <t>100 cl</t>
  </si>
  <si>
    <t>216gr</t>
  </si>
  <si>
    <t>220gr</t>
  </si>
  <si>
    <t xml:space="preserve">33 cl x 24 </t>
  </si>
  <si>
    <t xml:space="preserve">34 cl x 24 </t>
  </si>
  <si>
    <t xml:space="preserve">33 cl x 6 </t>
  </si>
  <si>
    <t xml:space="preserve">       500 gr</t>
  </si>
  <si>
    <t>Ruinart brut</t>
  </si>
  <si>
    <t>Ruinart rosé</t>
  </si>
  <si>
    <t>Whisky Ballantines 40 °</t>
  </si>
  <si>
    <t>295 gr</t>
  </si>
  <si>
    <t>500ml</t>
  </si>
  <si>
    <t>250 ml</t>
  </si>
  <si>
    <t>750ml</t>
  </si>
  <si>
    <t>400ml</t>
  </si>
  <si>
    <t>300ml</t>
  </si>
  <si>
    <t>285 gr</t>
  </si>
  <si>
    <t xml:space="preserve">Colombard sauv.CHENET    Blanc        </t>
  </si>
  <si>
    <t>C de Gascogne sec UBY Rosé</t>
  </si>
  <si>
    <t>Piece</t>
  </si>
  <si>
    <t>625 gr</t>
  </si>
  <si>
    <t>340 gr</t>
  </si>
  <si>
    <t>Guacamole</t>
  </si>
  <si>
    <t>315 gr</t>
  </si>
  <si>
    <t xml:space="preserve">Tuc Lu </t>
  </si>
  <si>
    <t>115 gr</t>
  </si>
  <si>
    <t>750 ml</t>
  </si>
  <si>
    <t>Whisky RARE J&amp;B 40°</t>
  </si>
  <si>
    <t>Whisky Jameson Irish 40 °</t>
  </si>
  <si>
    <t>Bourbon Jim Beam 40 °</t>
  </si>
  <si>
    <t>Whisky Talisker Sky 45,8°</t>
  </si>
  <si>
    <t>Baileys original 17°</t>
  </si>
  <si>
    <t>Pastis Duval 45°</t>
  </si>
  <si>
    <t>680 gr</t>
  </si>
  <si>
    <t>6  x 1,50 l</t>
  </si>
  <si>
    <t>200 ml</t>
  </si>
  <si>
    <t>300 ml</t>
  </si>
  <si>
    <t>100 ml</t>
  </si>
  <si>
    <t xml:space="preserve">Rosé du Gard </t>
  </si>
  <si>
    <t>Merlot Pays d'Oc  O;Cambras</t>
  </si>
  <si>
    <t>Entre Deux Mers Cht Cornet</t>
  </si>
  <si>
    <t>425 gr</t>
  </si>
  <si>
    <t xml:space="preserve">Curry  Ducros </t>
  </si>
  <si>
    <t>26 gr</t>
  </si>
  <si>
    <t xml:space="preserve">Bourgogne "Aligoté"  AOP                           </t>
  </si>
  <si>
    <t>Gigondas  Terrasse de Montmirail</t>
  </si>
  <si>
    <t>CHABLIS  J Bouchard</t>
  </si>
  <si>
    <t>Cht ESPRIT Gloria     St Julien</t>
  </si>
  <si>
    <t>Corona Bouteilles</t>
  </si>
  <si>
    <t xml:space="preserve">35,5 cl x 6 </t>
  </si>
  <si>
    <t xml:space="preserve">Château De Brégançon (C.de Provence)  </t>
  </si>
  <si>
    <t>Château Minuty (C.de Provence)</t>
  </si>
  <si>
    <t xml:space="preserve">C. de Provence Galoupet </t>
  </si>
  <si>
    <t xml:space="preserve">Gewurztraminer   Weysbeck       </t>
  </si>
  <si>
    <t xml:space="preserve">Pinot gris Vendanges Tardives </t>
  </si>
  <si>
    <t xml:space="preserve">C. de Gascogne Tariquet classic </t>
  </si>
  <si>
    <t xml:space="preserve">C. de Gascogne Tariquet 1ère grive  </t>
  </si>
  <si>
    <t xml:space="preserve">Sauvignon Tariquet </t>
  </si>
  <si>
    <t>La Croix Bonis  St Estephe</t>
  </si>
  <si>
    <t xml:space="preserve">Los Quintaos  Chili </t>
  </si>
  <si>
    <t xml:space="preserve">Cabernet Sauvignon  Chili </t>
  </si>
  <si>
    <t xml:space="preserve">Saumur Champigny St-Vincent  </t>
  </si>
  <si>
    <t xml:space="preserve">St N. de Bourgueil charmantes  </t>
  </si>
  <si>
    <t xml:space="preserve">Pinot Grigio Zonin Ca'Bolani Italien </t>
  </si>
  <si>
    <t>Bardolino Zonin Italie</t>
  </si>
  <si>
    <t>Chianti  Veroni  Italie</t>
  </si>
  <si>
    <t>Kriter Blanc de Blanc</t>
  </si>
  <si>
    <t xml:space="preserve">Camembert  </t>
  </si>
  <si>
    <t>75 ml</t>
  </si>
  <si>
    <t xml:space="preserve">Zoulou Tentation Afrique du Sud  </t>
  </si>
  <si>
    <t xml:space="preserve">Apéricube Campagne 24 cubes </t>
  </si>
  <si>
    <t>20 cl</t>
  </si>
  <si>
    <t>185 gr</t>
  </si>
  <si>
    <t>Chenet Grenache-Cinzault Rosé</t>
  </si>
  <si>
    <t>Cahors Matayac</t>
  </si>
  <si>
    <t>321 gr</t>
  </si>
  <si>
    <t>322 gr</t>
  </si>
  <si>
    <t>323 gr</t>
  </si>
  <si>
    <t>324 gr</t>
  </si>
  <si>
    <t>2 kg</t>
  </si>
  <si>
    <t>165 gr</t>
  </si>
  <si>
    <t>58 ml</t>
  </si>
  <si>
    <t>58 gr</t>
  </si>
  <si>
    <t>29 gr</t>
  </si>
  <si>
    <t>Wasabi zippak</t>
  </si>
  <si>
    <t>256 gr</t>
  </si>
  <si>
    <t>1,5 kg</t>
  </si>
  <si>
    <t>Linguine Barilla</t>
  </si>
  <si>
    <t>840 gr</t>
  </si>
  <si>
    <t xml:space="preserve">Spaghetti </t>
  </si>
  <si>
    <t>Meursault  J Drouhin</t>
  </si>
  <si>
    <t>Bandol bio la Croix d'Allons</t>
  </si>
  <si>
    <t>Coteaux Varois Domaine Cala rosé 202</t>
  </si>
  <si>
    <t xml:space="preserve">CDP La Rosée de Provence </t>
  </si>
  <si>
    <t>Bourgogne Empreinte 2021</t>
  </si>
  <si>
    <t>Bordeaux blanc Les Ruats 2016</t>
  </si>
  <si>
    <t>Monbazillac Moelleux Cht Pecany 2018</t>
  </si>
  <si>
    <t>Pessac Leognan Haut Brion 2013</t>
  </si>
  <si>
    <t>St Estephe tradition du Marquis 2014</t>
  </si>
  <si>
    <t>Gangloff L'esprit 2020</t>
  </si>
  <si>
    <t>St Emilion Les Cabanes GC 2014</t>
  </si>
  <si>
    <t>Montagne St Emilion Cht Plaisance 2016</t>
  </si>
  <si>
    <t>Sauvignon Camas 2021</t>
  </si>
  <si>
    <t xml:space="preserve">Sauvignon Cambras </t>
  </si>
  <si>
    <t>Rosée Brise Marine Mediterranée</t>
  </si>
  <si>
    <t xml:space="preserve">                                                                                                                              </t>
  </si>
  <si>
    <t>650 ml</t>
  </si>
  <si>
    <t>Riesling Kieffer</t>
  </si>
  <si>
    <t>Listel Grain de Gris</t>
  </si>
  <si>
    <t>Elegance Mediterranée</t>
  </si>
  <si>
    <t>155 ml</t>
  </si>
  <si>
    <t>Crackers mini Pizza</t>
  </si>
  <si>
    <t>85 gr</t>
  </si>
  <si>
    <t>Penne Rigate MOLISANA</t>
  </si>
  <si>
    <t xml:space="preserve">  10gr</t>
  </si>
  <si>
    <t>Rosé  Magic Ramatuel</t>
  </si>
  <si>
    <t>Ct d Rhône reserve Perrin</t>
  </si>
  <si>
    <t>Chardonnay  D'oc Camas 2021</t>
  </si>
  <si>
    <t xml:space="preserve">Riesling Alsace Wesbeck       </t>
  </si>
  <si>
    <t xml:space="preserve">Alsace Pinot Noir wesbeck     </t>
  </si>
  <si>
    <t>Brouilly  Louis Tête</t>
  </si>
  <si>
    <t>Morgon  Louis Tête</t>
  </si>
  <si>
    <t>Ctx Oc Domaine de la Prose</t>
  </si>
  <si>
    <t xml:space="preserve">C de Gascogne sec UBY   Blanc   </t>
  </si>
  <si>
    <t>Rose méditerranée les Soleîllades</t>
  </si>
  <si>
    <t xml:space="preserve">Camembert  Président         </t>
  </si>
  <si>
    <t>Filet mignon ≃ 500 gr</t>
  </si>
  <si>
    <t xml:space="preserve">Cassoulet William Saurin    </t>
  </si>
  <si>
    <t>6 x 4,6 gr</t>
  </si>
  <si>
    <t>5l</t>
  </si>
  <si>
    <t xml:space="preserve">6 x 1,25 l </t>
  </si>
  <si>
    <t>6 x 33 cl</t>
  </si>
  <si>
    <t>6 x 1,5 l</t>
  </si>
  <si>
    <t xml:space="preserve">Réserve De Leoville Barton    St Julien  </t>
  </si>
  <si>
    <t xml:space="preserve">Sancerre Chênes vieux    </t>
  </si>
  <si>
    <t xml:space="preserve">Sancerre Chêne vieux      </t>
  </si>
  <si>
    <t xml:space="preserve">Menetou Salon                  </t>
  </si>
  <si>
    <t>Your Name :</t>
  </si>
  <si>
    <t>Charter agency :</t>
  </si>
  <si>
    <t>Prices are expressed in €, all taxes included</t>
  </si>
  <si>
    <t>Payment made on board, before your departure, after checking of your order</t>
  </si>
  <si>
    <t>WATER &amp; SODAS</t>
  </si>
  <si>
    <t xml:space="preserve">Spring water Chanflor  </t>
  </si>
  <si>
    <t>Spring water Chanflor</t>
  </si>
  <si>
    <t>Sparkling water Didier</t>
  </si>
  <si>
    <t>Spring water Contrex</t>
  </si>
  <si>
    <t>Perrier</t>
  </si>
  <si>
    <t xml:space="preserve">Pineapple juice Royal            </t>
  </si>
  <si>
    <r>
      <t xml:space="preserve">Pina colada  </t>
    </r>
    <r>
      <rPr>
        <sz val="7"/>
        <rFont val="Arial"/>
        <family val="2"/>
      </rPr>
      <t>(pineapple/coconut)</t>
    </r>
  </si>
  <si>
    <t xml:space="preserve">Local cherry juice Royal  </t>
  </si>
  <si>
    <t xml:space="preserve">Guava juice  Royal           </t>
  </si>
  <si>
    <t xml:space="preserve">Mango juice Royal           </t>
  </si>
  <si>
    <t xml:space="preserve">Passion fruit juice Royal    </t>
  </si>
  <si>
    <t xml:space="preserve">Multifruits juice Royal          </t>
  </si>
  <si>
    <t>FRUIT JUICE</t>
  </si>
  <si>
    <t>SYRUP</t>
  </si>
  <si>
    <t>Pulco lime juice</t>
  </si>
  <si>
    <t>Pure organic lemon juice - BIO</t>
  </si>
  <si>
    <t xml:space="preserve">Sugar cane  </t>
  </si>
  <si>
    <t>Sugar cane</t>
  </si>
  <si>
    <t>Ti'kafé  Arabica organic</t>
  </si>
  <si>
    <t>Instant coffe Ti'kafé</t>
  </si>
  <si>
    <t xml:space="preserve">Ti'kafé caribe Arabica         </t>
  </si>
  <si>
    <t xml:space="preserve">Coffee Lavazza Matino        </t>
  </si>
  <si>
    <t>Coffee Lavazza L'espresso</t>
  </si>
  <si>
    <t>Instant coffee BF</t>
  </si>
  <si>
    <t>Instant decaf coffee BF</t>
  </si>
  <si>
    <t>Instant coffee Nescafé</t>
  </si>
  <si>
    <t>Nespresso caps ristretto</t>
  </si>
  <si>
    <t xml:space="preserve">Nespresso caps volluto </t>
  </si>
  <si>
    <t>Nespresso caps decafeinated</t>
  </si>
  <si>
    <t>Green tea Twinings</t>
  </si>
  <si>
    <t xml:space="preserve">Lipton yellow tea    </t>
  </si>
  <si>
    <t xml:space="preserve">Green mint tea Lipton  </t>
  </si>
  <si>
    <t xml:space="preserve">Earl Grey tea  Belle France    </t>
  </si>
  <si>
    <t xml:space="preserve">Earl Grey tea Twinings    </t>
  </si>
  <si>
    <t>Forest fruits tea Belle France</t>
  </si>
  <si>
    <t xml:space="preserve">Eng. Breakfast tea Twinings </t>
  </si>
  <si>
    <t xml:space="preserve">Nescafé soluble coffee special filter   </t>
  </si>
  <si>
    <t>"Quite time" herbal tea</t>
  </si>
  <si>
    <t>Verbena-mint herbal tea Elephant</t>
  </si>
  <si>
    <t>Light digestion herbal tea</t>
  </si>
  <si>
    <t>"Detox" organic herbal tea</t>
  </si>
  <si>
    <t>Pineapple jam Royal</t>
  </si>
  <si>
    <t>Banana jam Royal</t>
  </si>
  <si>
    <t>Local cherry jam Royal</t>
  </si>
  <si>
    <t>Coconut jam Royal</t>
  </si>
  <si>
    <t>Guava jam Royal</t>
  </si>
  <si>
    <t>Mango jam Royal</t>
  </si>
  <si>
    <t>BREAKFAST</t>
  </si>
  <si>
    <t>JAM</t>
  </si>
  <si>
    <t>SWEET</t>
  </si>
  <si>
    <t>Coconut biscuit</t>
  </si>
  <si>
    <t>Tea biscuit</t>
  </si>
  <si>
    <t xml:space="preserve">Galettes bretonnes BF biscuit </t>
  </si>
  <si>
    <t xml:space="preserve">Galettes bretonnes St-Michel  biscuit </t>
  </si>
  <si>
    <t>Petit sablés de Retz biscuit</t>
  </si>
  <si>
    <t>Pastry spoon biscuit</t>
  </si>
  <si>
    <t>Ladyfinger biscuits</t>
  </si>
  <si>
    <t xml:space="preserve">Madeleines Big in       </t>
  </si>
  <si>
    <t>Chocolate cookies</t>
  </si>
  <si>
    <t>BN 16 Strawberry</t>
  </si>
  <si>
    <t>Cake big'in</t>
  </si>
  <si>
    <t xml:space="preserve">Fruits cake </t>
  </si>
  <si>
    <t>Palmito biscuit</t>
  </si>
  <si>
    <t>French Cat tongue biscuit</t>
  </si>
  <si>
    <t>Gingerbread</t>
  </si>
  <si>
    <t>Speculoos - Bastogne</t>
  </si>
  <si>
    <t>Milk chocolate</t>
  </si>
  <si>
    <t>Cooking chocolate</t>
  </si>
  <si>
    <t>Local dark chocolate</t>
  </si>
  <si>
    <t>Intense dark chocolate 72 %</t>
  </si>
  <si>
    <t>Orange dark chocolate</t>
  </si>
  <si>
    <t>Sweet strawberry TAGADA</t>
  </si>
  <si>
    <t>Sweet crocodiles HARIBO</t>
  </si>
  <si>
    <t>Red fruit coulis - Vahiné</t>
  </si>
  <si>
    <t xml:space="preserve">Apéricube Nature 24 cubes </t>
  </si>
  <si>
    <t>Unsalt butter foil pack Bocage</t>
  </si>
  <si>
    <t>Salted butter foil pack Bocage</t>
  </si>
  <si>
    <t>Salted butter dish Président</t>
  </si>
  <si>
    <t>Unsalt butter dish President</t>
  </si>
  <si>
    <t xml:space="preserve">Cream UHT </t>
  </si>
  <si>
    <t xml:space="preserve">1/2 Skimmed milk  UHT  </t>
  </si>
  <si>
    <t>Whole-cream millk  UHT btl</t>
  </si>
  <si>
    <t>Soja drink Bjorg</t>
  </si>
  <si>
    <t>Oats drink Bjorg</t>
  </si>
  <si>
    <t>Almond drink Bjorg</t>
  </si>
  <si>
    <t xml:space="preserve">Eggs  </t>
  </si>
  <si>
    <t xml:space="preserve">Fruits "petits suisse"  Yogurt </t>
  </si>
  <si>
    <t xml:space="preserve">Fruits yogurt  </t>
  </si>
  <si>
    <t>Plain yogurt  125 gr x 8</t>
  </si>
  <si>
    <t xml:space="preserve">B (bifidus) plain yogurt </t>
  </si>
  <si>
    <t xml:space="preserve">Natural vanilla yogurt </t>
  </si>
  <si>
    <t>Lactose-free yogurt</t>
  </si>
  <si>
    <t xml:space="preserve">Chocolate  cream </t>
  </si>
  <si>
    <t xml:space="preserve">Cottage cheese  </t>
  </si>
  <si>
    <t xml:space="preserve">American bacon </t>
  </si>
  <si>
    <t>Spicy chorizo  saussage</t>
  </si>
  <si>
    <t>Dry chorizo saussage</t>
  </si>
  <si>
    <t>Ham vaccum</t>
  </si>
  <si>
    <t>Cured ham</t>
  </si>
  <si>
    <t>FISH</t>
  </si>
  <si>
    <t xml:space="preserve">Smoked salmon </t>
  </si>
  <si>
    <t>Anchovy filets in oil</t>
  </si>
  <si>
    <t>CARRIBEAN SPECIALITIES</t>
  </si>
  <si>
    <t>Boucane chicken (smoked)</t>
  </si>
  <si>
    <t xml:space="preserve">Blood creole saussage </t>
  </si>
  <si>
    <t>Fish white creole sausage</t>
  </si>
  <si>
    <t>Souskay of cod</t>
  </si>
  <si>
    <t>Souskay of herring</t>
  </si>
  <si>
    <t>Garlic Ducros</t>
  </si>
  <si>
    <t>Basil Ducros</t>
  </si>
  <si>
    <t>Flavor Kub Or</t>
  </si>
  <si>
    <t>Mixed herbs Ducros</t>
  </si>
  <si>
    <t>Cinnamon Ducros</t>
  </si>
  <si>
    <t>Chives Ducros</t>
  </si>
  <si>
    <t>Cloves</t>
  </si>
  <si>
    <t>Ground cumin Ducros</t>
  </si>
  <si>
    <t>Curcuma</t>
  </si>
  <si>
    <t>Tarragon Ducros</t>
  </si>
  <si>
    <t>Ginger powder Ducros</t>
  </si>
  <si>
    <t xml:space="preserve">Herbs from Provence  Ducros </t>
  </si>
  <si>
    <t>Mixed indian spices Ducros</t>
  </si>
  <si>
    <t>Nutmeg Ducros</t>
  </si>
  <si>
    <t xml:space="preserve">Paprika  ducros  </t>
  </si>
  <si>
    <t>Parsley Ducros</t>
  </si>
  <si>
    <t>SAUCES</t>
  </si>
  <si>
    <t xml:space="preserve">Dijon mustard </t>
  </si>
  <si>
    <t>Mayonnaise Belle France</t>
  </si>
  <si>
    <t xml:space="preserve">Ketchup   Ducros     </t>
  </si>
  <si>
    <t>Bolognese sauce  Barilla</t>
  </si>
  <si>
    <t xml:space="preserve">Basil sauce Barilla  </t>
  </si>
  <si>
    <t>Napolitaine sauce Barilla</t>
  </si>
  <si>
    <t xml:space="preserve">Créole hot sauce </t>
  </si>
  <si>
    <t>Carribean sauce</t>
  </si>
  <si>
    <t xml:space="preserve">Spicy hot pepper  </t>
  </si>
  <si>
    <t>Worcestershire Sauce</t>
  </si>
  <si>
    <t>Soya sauce</t>
  </si>
  <si>
    <t>BBQ  sauce</t>
  </si>
  <si>
    <t>Kebab sauce</t>
  </si>
  <si>
    <t>Burger sauce</t>
  </si>
  <si>
    <t>Eggplant rist</t>
  </si>
  <si>
    <t>Bechamel sauce</t>
  </si>
  <si>
    <t>Green pepper sauce</t>
  </si>
  <si>
    <t>Mashed potatoes "Mousline"</t>
  </si>
  <si>
    <t xml:space="preserve">Basmati rice </t>
  </si>
  <si>
    <t xml:space="preserve">White rice </t>
  </si>
  <si>
    <t xml:space="preserve">Thai rice </t>
  </si>
  <si>
    <t xml:space="preserve">Complete rice </t>
  </si>
  <si>
    <t>Flour</t>
  </si>
  <si>
    <t>Flour "Francine"</t>
  </si>
  <si>
    <t>Flour Multi-grain bread</t>
  </si>
  <si>
    <t>DIY Pizza pastry</t>
  </si>
  <si>
    <t>GROCERY</t>
  </si>
  <si>
    <t>Couscous semoula "Tipiak"</t>
  </si>
  <si>
    <t xml:space="preserve">Spiced couscous semoula "Tipiak" </t>
  </si>
  <si>
    <t>Mediterranean cereals "Tipiak"</t>
  </si>
  <si>
    <t xml:space="preserve">Quinoa "Tipiak" </t>
  </si>
  <si>
    <t xml:space="preserve">Gherkins </t>
  </si>
  <si>
    <t xml:space="preserve">Fried onions Kuhne </t>
  </si>
  <si>
    <t xml:space="preserve">Onions in vinegar </t>
  </si>
  <si>
    <t>Black olives</t>
  </si>
  <si>
    <t xml:space="preserve">Black "greek" olives </t>
  </si>
  <si>
    <t xml:space="preserve">Green olives </t>
  </si>
  <si>
    <t>Olive stuffed with peppers</t>
  </si>
  <si>
    <t>Olive stuffed with anchovies</t>
  </si>
  <si>
    <t>CANNED FOOD VEGETABLES</t>
  </si>
  <si>
    <t xml:space="preserve">White asparagus </t>
  </si>
  <si>
    <t xml:space="preserve">Red beetroot cubes  </t>
  </si>
  <si>
    <t xml:space="preserve">Mushrooms  </t>
  </si>
  <si>
    <t xml:space="preserve">Palm heart </t>
  </si>
  <si>
    <t xml:space="preserve">Flageolet beans    </t>
  </si>
  <si>
    <t>Yellow beans</t>
  </si>
  <si>
    <t xml:space="preserve">String beans  </t>
  </si>
  <si>
    <t>White beans with tomatoes</t>
  </si>
  <si>
    <t xml:space="preserve">Mixed vegetables </t>
  </si>
  <si>
    <t>Mixed vegetables for couscous</t>
  </si>
  <si>
    <t>Cooked lentils</t>
  </si>
  <si>
    <t xml:space="preserve">Corn   </t>
  </si>
  <si>
    <t>CANNED FOOD - MEAT</t>
  </si>
  <si>
    <t xml:space="preserve">Ham </t>
  </si>
  <si>
    <t>Duck confit gizzards</t>
  </si>
  <si>
    <t xml:space="preserve">Liver pate W.Saurin </t>
  </si>
  <si>
    <t xml:space="preserve">Country pate W. Saurin  </t>
  </si>
  <si>
    <t>Pork pate Henaff</t>
  </si>
  <si>
    <t>Breton Terrine Henaff</t>
  </si>
  <si>
    <t xml:space="preserve">Créole  Saussage cooked whith lentils    </t>
  </si>
  <si>
    <t>CANNED FOOD - FISH</t>
  </si>
  <si>
    <t xml:space="preserve">Crab crumbs and legs </t>
  </si>
  <si>
    <t>Cod liver</t>
  </si>
  <si>
    <t xml:space="preserve">Mackerel fillet with wine sauce </t>
  </si>
  <si>
    <t>Tuna in oil Petit Navire</t>
  </si>
  <si>
    <t>Tuna crumbs with tomato</t>
  </si>
  <si>
    <t>French Fries McCain "Just Au Four"     625 gr</t>
  </si>
  <si>
    <t>Sliced onions</t>
  </si>
  <si>
    <t>String beans</t>
  </si>
  <si>
    <t>Cauliflower</t>
  </si>
  <si>
    <t>Brocoli Daucy</t>
  </si>
  <si>
    <t xml:space="preserve">Chicken drumsticks 1 kg  </t>
  </si>
  <si>
    <t xml:space="preserve">Chicken breast  1 kg </t>
  </si>
  <si>
    <t>Turkey escalope</t>
  </si>
  <si>
    <t>Nuggets</t>
  </si>
  <si>
    <t>Ground beef steak</t>
  </si>
  <si>
    <t>Pork chop</t>
  </si>
  <si>
    <t>Pork ribbs</t>
  </si>
  <si>
    <t>Loin of pork</t>
  </si>
  <si>
    <t>Merguez   1 kg</t>
  </si>
  <si>
    <t>Merguez 1st choice 1 kg</t>
  </si>
  <si>
    <t>Octopus sliced</t>
  </si>
  <si>
    <t>Whole octopus ≃ 2 pcs</t>
  </si>
  <si>
    <t>Peeled shrimp tail</t>
  </si>
  <si>
    <t xml:space="preserve">Tuna steak ≃ 4 pcs </t>
  </si>
  <si>
    <t xml:space="preserve">Marlin steak ≃ 4 pcs </t>
  </si>
  <si>
    <t>Island Vanilla</t>
  </si>
  <si>
    <t>Lime</t>
  </si>
  <si>
    <t>Pink Guava</t>
  </si>
  <si>
    <t>Rum/Grappe</t>
  </si>
  <si>
    <t>VARIOUS FROZEN</t>
  </si>
  <si>
    <t>Puff pastry frozen</t>
  </si>
  <si>
    <t>Shortcrust pastry frozen</t>
  </si>
  <si>
    <t>Pineapple       3,00€/kg</t>
  </si>
  <si>
    <t>Melon              3,65€/kg</t>
  </si>
  <si>
    <t>Coconut</t>
  </si>
  <si>
    <t>Grapefruit</t>
  </si>
  <si>
    <t>Papaja (vegetable)</t>
  </si>
  <si>
    <t>Watermelon abt 5 kg</t>
  </si>
  <si>
    <t>Ginger</t>
  </si>
  <si>
    <t>To order per peace or per kg</t>
  </si>
  <si>
    <t xml:space="preserve">To order per peace </t>
  </si>
  <si>
    <t>Hot local pepper</t>
  </si>
  <si>
    <t>Vegetarian local pepper</t>
  </si>
  <si>
    <t>APERITIF BISCUITS</t>
  </si>
  <si>
    <t>To order per kg</t>
  </si>
  <si>
    <t>Exotic mix Vico</t>
  </si>
  <si>
    <t>Sheled almond</t>
  </si>
  <si>
    <t>Peanuts</t>
  </si>
  <si>
    <t>Savory mixes</t>
  </si>
  <si>
    <t>Cashew nuts</t>
  </si>
  <si>
    <t>Pistachio</t>
  </si>
  <si>
    <t xml:space="preserve">Chips  Lay's     BBQ     </t>
  </si>
  <si>
    <t>Salt crackers</t>
  </si>
  <si>
    <t>Tortillas Natural</t>
  </si>
  <si>
    <t>Breadstick sesame olive oil</t>
  </si>
  <si>
    <t>Breadstck with garlic</t>
  </si>
  <si>
    <t>BEER - CIDER</t>
  </si>
  <si>
    <t xml:space="preserve">Carib (can)       </t>
  </si>
  <si>
    <t>Lorraine (btl)</t>
  </si>
  <si>
    <t>Heineken (can)</t>
  </si>
  <si>
    <t>Corsaire (btl)</t>
  </si>
  <si>
    <t>Despérado classic (btl)</t>
  </si>
  <si>
    <t>29,5 cl x 24</t>
  </si>
  <si>
    <t xml:space="preserve">St-Etienne white 50°   </t>
  </si>
  <si>
    <t>bib 3 l</t>
  </si>
  <si>
    <t xml:space="preserve">Clément white 50° </t>
  </si>
  <si>
    <t xml:space="preserve">La Mauny white 50° </t>
  </si>
  <si>
    <t xml:space="preserve">Trois Rivières white 50° </t>
  </si>
  <si>
    <t xml:space="preserve">Clément white 50°  </t>
  </si>
  <si>
    <t xml:space="preserve">Clément Blue Cane </t>
  </si>
  <si>
    <t>St-Etienne white 50°</t>
  </si>
  <si>
    <t xml:space="preserve">St-James white 50°  </t>
  </si>
  <si>
    <t>Neisson white 50°</t>
  </si>
  <si>
    <t>HBS white 50°</t>
  </si>
  <si>
    <t>Punch Chocolate Clement</t>
  </si>
  <si>
    <t>Punch Passion fruit Clement</t>
  </si>
  <si>
    <t>Punch banana Clement</t>
  </si>
  <si>
    <t xml:space="preserve">Amaretto  "Disaronno" 28°     </t>
  </si>
  <si>
    <t xml:space="preserve">Apérol 15°      </t>
  </si>
  <si>
    <t>Armagnac Malandrie 40°</t>
  </si>
  <si>
    <t>Calvados du Vieux Pierre 40°</t>
  </si>
  <si>
    <t xml:space="preserve">Calvados Busnel 40° </t>
  </si>
  <si>
    <t>Campari 25°</t>
  </si>
  <si>
    <t>Cognac A.Martinaud 40°</t>
  </si>
  <si>
    <t xml:space="preserve">Cognac Gauthier 40°  </t>
  </si>
  <si>
    <t>Cointreau 40°</t>
  </si>
  <si>
    <t>Blue Curacoa MB 25°</t>
  </si>
  <si>
    <t>APERITIFS</t>
  </si>
  <si>
    <t xml:space="preserve"> APERITIFS</t>
  </si>
  <si>
    <t>Grand Marnier red 40°</t>
  </si>
  <si>
    <t xml:space="preserve">Crème de Cassis 15°    </t>
  </si>
  <si>
    <t>Martini rosé 14,4°</t>
  </si>
  <si>
    <t xml:space="preserve">Get 27 -  21°      </t>
  </si>
  <si>
    <t xml:space="preserve">Gin Gibson's 37,5°     </t>
  </si>
  <si>
    <t xml:space="preserve">Gin Bombay Saphire 40°   </t>
  </si>
  <si>
    <t>Suze 15°</t>
  </si>
  <si>
    <t>Merlot Pays d'Oc Red</t>
  </si>
  <si>
    <t xml:space="preserve">FITOU  Pays d'Oc Red </t>
  </si>
  <si>
    <t>Cotes du Rhone Red</t>
  </si>
  <si>
    <t xml:space="preserve">Cabernet Syrah CHENET   Red  </t>
  </si>
  <si>
    <t>C de Gascogne sec UBY Red</t>
  </si>
  <si>
    <t>bib 5 l</t>
  </si>
  <si>
    <t>ROSE WINE 75 cl</t>
  </si>
  <si>
    <t>COTES DU RHONE AND SOUTH EAST OF FRANCE- RED 75 cl</t>
  </si>
  <si>
    <t>Red</t>
  </si>
  <si>
    <t>White</t>
  </si>
  <si>
    <t>Cht Maison Neuve - Côte de Blaye</t>
  </si>
  <si>
    <t>Cht Grand Jour - Côte de bourg</t>
  </si>
  <si>
    <t xml:space="preserve">Cht des Tourelles - Grave </t>
  </si>
  <si>
    <t>Cht Tour St Vincent 2013 - Médoc</t>
  </si>
  <si>
    <t>Cht Picoron 2014 Côtes de Bordeaux</t>
  </si>
  <si>
    <t>Cht David cru Bourgeois  Médoc</t>
  </si>
  <si>
    <t xml:space="preserve">Cht Lion Perruchon -Lussac St-Emilion </t>
  </si>
  <si>
    <t>BORDEAUX RED 75 CL</t>
  </si>
  <si>
    <t>BOURGOGNE AND BEAUJOLAIS  - RED - 75cl</t>
  </si>
  <si>
    <t xml:space="preserve">Beaujolais Village Louis Tête  </t>
  </si>
  <si>
    <t xml:space="preserve">Beaujolais Planchon      </t>
  </si>
  <si>
    <t>Coteaux Bourguignon Empreinte 2021</t>
  </si>
  <si>
    <t xml:space="preserve">Mâcon Red l'œuvre de Perraud       </t>
  </si>
  <si>
    <t>LOIRE AND CENTER OF FRANCE - 75 cl</t>
  </si>
  <si>
    <t xml:space="preserve">Muscadet La Moutonniere </t>
  </si>
  <si>
    <t>WINE FROM ALSACE  75 CL</t>
  </si>
  <si>
    <t xml:space="preserve">Gewurztraminer  Kieffer     </t>
  </si>
  <si>
    <t xml:space="preserve">Sylvaner Alsace Kieffer     </t>
  </si>
  <si>
    <t xml:space="preserve">Prossecco brut Zonin Italy  </t>
  </si>
  <si>
    <t>Prossecco Rosé Zonin Italy</t>
  </si>
  <si>
    <t>Firelighter cube  x 32</t>
  </si>
  <si>
    <t>Charcoal  2,5 kg</t>
  </si>
  <si>
    <t>Tin foil  20 m</t>
  </si>
  <si>
    <t>Cling film  20 m</t>
  </si>
  <si>
    <t>Baking paper 15 m</t>
  </si>
  <si>
    <t>Matches  x 240</t>
  </si>
  <si>
    <t>Lighter</t>
  </si>
  <si>
    <t>Paper cups 18 cl x 25</t>
  </si>
  <si>
    <t>Paper towels   x 100</t>
  </si>
  <si>
    <t>Handkerchiefs paper x 100</t>
  </si>
  <si>
    <t>Compact kitchen paper roll 2 rlx = 6 rlx</t>
  </si>
  <si>
    <t>Kitchen paper roll x 4 classic</t>
  </si>
  <si>
    <t>Toilet paper x 4 rlx - Doudou</t>
  </si>
  <si>
    <t>Toilet paper Compact  x 4 = 8 rolls</t>
  </si>
  <si>
    <t>Toilet paper x 4  = 12 rolls</t>
  </si>
  <si>
    <t>Garbage bag 20 ltrs x 50</t>
  </si>
  <si>
    <t>Garbage bag draw tight 30 ltrs x 15</t>
  </si>
  <si>
    <t>Garbage bag draw tight 50 ltrs x 10</t>
  </si>
  <si>
    <t>Freezer zip bag x 15</t>
  </si>
  <si>
    <t>Ice bag - 15 bags = 360 ice cubes</t>
  </si>
  <si>
    <t>Tin pie dish   27 cm</t>
  </si>
  <si>
    <t>Aluminium cake tray</t>
  </si>
  <si>
    <t>Aluminium ramekin</t>
  </si>
  <si>
    <t xml:space="preserve">Aluminium cake </t>
  </si>
  <si>
    <t>Birthday candle x 16</t>
  </si>
  <si>
    <t>Cork-screw</t>
  </si>
  <si>
    <t>Maritim liquid soap Yachticon "seawater"</t>
  </si>
  <si>
    <t xml:space="preserve">Sea salt liquid soap </t>
  </si>
  <si>
    <t>Showel gel Ushuaia Monoi - Roucou</t>
  </si>
  <si>
    <t>Showel gel black soap and argan Ushuaia</t>
  </si>
  <si>
    <t>Showel gel cononut milk Ushuaia</t>
  </si>
  <si>
    <t>Showel gel coconut water extract Arbre Vert</t>
  </si>
  <si>
    <t>Shower gel vanilla Belle France</t>
  </si>
  <si>
    <t>Shower gel coconut Belle France</t>
  </si>
  <si>
    <t xml:space="preserve">Coca cola           </t>
  </si>
  <si>
    <t>2 liters</t>
  </si>
  <si>
    <t xml:space="preserve">Coca cola       </t>
  </si>
  <si>
    <t>Ice tea peach Lipton</t>
  </si>
  <si>
    <t>Ice tea mint Chanflor</t>
  </si>
  <si>
    <t xml:space="preserve">Orange juice Royal  100%      </t>
  </si>
  <si>
    <t xml:space="preserve">Grapfruit juice 100% Royal   </t>
  </si>
  <si>
    <t xml:space="preserve">Tropical  juice Royal              </t>
  </si>
  <si>
    <t>Apple juice 100 % fruits</t>
  </si>
  <si>
    <t>Apple juice</t>
  </si>
  <si>
    <t>Grape juice 100 % fruits</t>
  </si>
  <si>
    <t xml:space="preserve">Tomatoes juice Caraïbos             </t>
  </si>
  <si>
    <t xml:space="preserve">Grenadine  syrup        </t>
  </si>
  <si>
    <t xml:space="preserve">Mint syrup           </t>
  </si>
  <si>
    <t>Strawberry syrup</t>
  </si>
  <si>
    <t>Peach syrup</t>
  </si>
  <si>
    <t>Black currant syrup</t>
  </si>
  <si>
    <t>Orange syrup</t>
  </si>
  <si>
    <t xml:space="preserve">Nesquick chocolate powder        </t>
  </si>
  <si>
    <t xml:space="preserve">Nesquick chocolate powder       </t>
  </si>
  <si>
    <t xml:space="preserve">Banania chocolate powder       </t>
  </si>
  <si>
    <t>Oatmeal organic</t>
  </si>
  <si>
    <t xml:space="preserve">Rusk </t>
  </si>
  <si>
    <t>Corn Flakes BF</t>
  </si>
  <si>
    <t xml:space="preserve">Muesli crousti tropical fruits </t>
  </si>
  <si>
    <t>Muesli organic Bjorg</t>
  </si>
  <si>
    <t>Brown rice cracker - BIO</t>
  </si>
  <si>
    <t>French bread</t>
  </si>
  <si>
    <t>French baguette</t>
  </si>
  <si>
    <t>Sandwich bread Big'in</t>
  </si>
  <si>
    <t>Sandwich bread whole wheat</t>
  </si>
  <si>
    <t>Butter brioche  rolls</t>
  </si>
  <si>
    <t>Sliced brioche Big'in</t>
  </si>
  <si>
    <t>Swedish wheat rusk</t>
  </si>
  <si>
    <t>White sugar powder</t>
  </si>
  <si>
    <t>Brown cane sugar powder</t>
  </si>
  <si>
    <t>Sweettener</t>
  </si>
  <si>
    <t>DIY Panckakes - 1 bag for 10 pancakes</t>
  </si>
  <si>
    <t>White sugar cubes St Louis</t>
  </si>
  <si>
    <t xml:space="preserve">Raspberry jam       </t>
  </si>
  <si>
    <t>Blueberry jam</t>
  </si>
  <si>
    <t>Blackberry jam</t>
  </si>
  <si>
    <t>Strawberry jam</t>
  </si>
  <si>
    <t>Abricot jam</t>
  </si>
  <si>
    <t>Orange marmalade</t>
  </si>
  <si>
    <t>Honey from carribean</t>
  </si>
  <si>
    <t>Creole flan with coco DIY</t>
  </si>
  <si>
    <t>Preparation for chocolate fondant 300 gr</t>
  </si>
  <si>
    <t>Express pastry cream</t>
  </si>
  <si>
    <t>4 bags</t>
  </si>
  <si>
    <t>Max burger bread x 4</t>
  </si>
  <si>
    <t>310 gr</t>
  </si>
  <si>
    <t>Apple compot Materne</t>
  </si>
  <si>
    <t xml:space="preserve">Brownies choc/hazelnut   </t>
  </si>
  <si>
    <t>Vanilla custard Montblanc</t>
  </si>
  <si>
    <t>Chocolate custard Montblanc</t>
  </si>
  <si>
    <t>Praline custard Montblanc</t>
  </si>
  <si>
    <t>Grated coconut Vahiné</t>
  </si>
  <si>
    <t>Pine kernel Vahiné</t>
  </si>
  <si>
    <t>Dried grapes</t>
  </si>
  <si>
    <t>Prunes Melissa</t>
  </si>
  <si>
    <t>Slivered almonds</t>
  </si>
  <si>
    <t>Almonds powder Vahiné</t>
  </si>
  <si>
    <t>Slivered almond Vahiné</t>
  </si>
  <si>
    <t>Condensed evapored milk</t>
  </si>
  <si>
    <t>Condensed sweetened milk</t>
  </si>
  <si>
    <t xml:space="preserve">Unsweetened coconut milk     </t>
  </si>
  <si>
    <t>Sliced pineapple in syrup</t>
  </si>
  <si>
    <t>Peaches in syrup</t>
  </si>
  <si>
    <t>Pears in syrup</t>
  </si>
  <si>
    <t>Fruits salad in syrup</t>
  </si>
  <si>
    <t>Sweet fresh mint</t>
  </si>
  <si>
    <t>Sour fruit candies</t>
  </si>
  <si>
    <t>Honey candies</t>
  </si>
  <si>
    <t>Babybel cheese</t>
  </si>
  <si>
    <t>Blue cheese</t>
  </si>
  <si>
    <t>Goat cheese</t>
  </si>
  <si>
    <t xml:space="preserve">Brie    </t>
  </si>
  <si>
    <t xml:space="preserve">Cheese with garlic &amp; herbs </t>
  </si>
  <si>
    <t xml:space="preserve">Emmental Portion          </t>
  </si>
  <si>
    <t>Grated Emmental cheese</t>
  </si>
  <si>
    <t>Grated Grana Panado (Pasta)</t>
  </si>
  <si>
    <t>Kiri cream cheese x 12</t>
  </si>
  <si>
    <t xml:space="preserve">Laughting cow x 12 parts  </t>
  </si>
  <si>
    <t xml:space="preserve">Syrtos feta cubes in olive oil  </t>
  </si>
  <si>
    <t xml:space="preserve">Toastinette sandwich Gouda </t>
  </si>
  <si>
    <t>Toastinette sandwich Cheddar</t>
  </si>
  <si>
    <t xml:space="preserve">Lime juice  </t>
  </si>
  <si>
    <t>Lemon juice</t>
  </si>
  <si>
    <t>Smoke Garlic sausage</t>
  </si>
  <si>
    <t xml:space="preserve">Dry porc sausage </t>
  </si>
  <si>
    <t>Dry flute sausage</t>
  </si>
  <si>
    <t xml:space="preserve">Strasbourg sausages  </t>
  </si>
  <si>
    <t xml:space="preserve">Small smoked sausages </t>
  </si>
  <si>
    <t xml:space="preserve">Diced bacon </t>
  </si>
  <si>
    <t xml:space="preserve">Surimi stick  </t>
  </si>
  <si>
    <t>Pork shoulder (Ham)</t>
  </si>
  <si>
    <t>Terrine Créole (Porc)</t>
  </si>
  <si>
    <t>Terrine with smoked chicken</t>
  </si>
  <si>
    <t>Terrine with "colombo"chicken</t>
  </si>
  <si>
    <t>Terrine with  old rhum</t>
  </si>
  <si>
    <t>SPICES</t>
  </si>
  <si>
    <t>Mixed parsey (salad)</t>
  </si>
  <si>
    <t>Colombo powder</t>
  </si>
  <si>
    <t>Thym</t>
  </si>
  <si>
    <t>Four spices Ducros</t>
  </si>
  <si>
    <t>Gray pepper Ducros</t>
  </si>
  <si>
    <t>Pepper 5 berries Ducros</t>
  </si>
  <si>
    <t>Pepper for steacks Ducros</t>
  </si>
  <si>
    <t>Black pepper mill</t>
  </si>
  <si>
    <t xml:space="preserve">Saffron  Ducros               </t>
  </si>
  <si>
    <t>Aroma Maggi</t>
  </si>
  <si>
    <t>Gelatin 9 sheets Vahiné</t>
  </si>
  <si>
    <t xml:space="preserve">Harissa </t>
  </si>
  <si>
    <t>Local hot pepper confit Socariz</t>
  </si>
  <si>
    <t>Table salt shaker</t>
  </si>
  <si>
    <t>Table salt from Guerande</t>
  </si>
  <si>
    <t xml:space="preserve">Cooking salt </t>
  </si>
  <si>
    <t>Cooking salt from Camargue</t>
  </si>
  <si>
    <t>Olive oil "Puget"</t>
  </si>
  <si>
    <t xml:space="preserve">Olive oil </t>
  </si>
  <si>
    <t>Sunflower oil</t>
  </si>
  <si>
    <t>White vinegar</t>
  </si>
  <si>
    <t xml:space="preserve">Balsamic vinegar cream  </t>
  </si>
  <si>
    <t>Balsamic vinegar</t>
  </si>
  <si>
    <t xml:space="preserve">Balsamic vinegar </t>
  </si>
  <si>
    <t>Aromatic shallot vinegar</t>
  </si>
  <si>
    <t xml:space="preserve">Redwine vinegar </t>
  </si>
  <si>
    <t>Xeres vinegar</t>
  </si>
  <si>
    <t>Dressing</t>
  </si>
  <si>
    <t>Vinaigrette with herbs</t>
  </si>
  <si>
    <t>Olive oil &amp; lemon vinaigrette</t>
  </si>
  <si>
    <t>Cider vinegar fron Normandie</t>
  </si>
  <si>
    <t>Local hot chili confit</t>
  </si>
  <si>
    <t>Horseradish Kuhne</t>
  </si>
  <si>
    <t>Torti pasta</t>
  </si>
  <si>
    <t>Farfalle</t>
  </si>
  <si>
    <t xml:space="preserve">Farfalle  Barilla          </t>
  </si>
  <si>
    <t>Coquillettes BF</t>
  </si>
  <si>
    <t xml:space="preserve">Lasagne with eggs Barilla       </t>
  </si>
  <si>
    <t xml:space="preserve">Lasagne BF       </t>
  </si>
  <si>
    <t>Tagliatelles</t>
  </si>
  <si>
    <t xml:space="preserve">Tagliatelles with eggs Barilla    </t>
  </si>
  <si>
    <t xml:space="preserve">Tabbouleh  Garbit         </t>
  </si>
  <si>
    <t xml:space="preserve">Tabbouleh 5 vegetables     </t>
  </si>
  <si>
    <t xml:space="preserve">Capers </t>
  </si>
  <si>
    <t>Crumb</t>
  </si>
  <si>
    <t>Potatoes starch</t>
  </si>
  <si>
    <t>Baking powder Vahiné</t>
  </si>
  <si>
    <t xml:space="preserve">Bakers yeast Vahiné </t>
  </si>
  <si>
    <t>Wheat  wraps x6</t>
  </si>
  <si>
    <t xml:space="preserve">Bicabornate </t>
  </si>
  <si>
    <t>5 bags</t>
  </si>
  <si>
    <t xml:space="preserve">Peas           </t>
  </si>
  <si>
    <t xml:space="preserve">Peas &amp; carrots </t>
  </si>
  <si>
    <t xml:space="preserve">Carrots </t>
  </si>
  <si>
    <t xml:space="preserve">Soya bean sprouts   </t>
  </si>
  <si>
    <t xml:space="preserve">Chickpeas </t>
  </si>
  <si>
    <t>Tomato paste tube</t>
  </si>
  <si>
    <t>Peeled tomatoes</t>
  </si>
  <si>
    <t>Chopped tomatoes</t>
  </si>
  <si>
    <t>Potatoes</t>
  </si>
  <si>
    <t xml:space="preserve">Dry red beans </t>
  </si>
  <si>
    <t xml:space="preserve">Dry green lentils </t>
  </si>
  <si>
    <t xml:space="preserve">Dry blond lentils </t>
  </si>
  <si>
    <t>Dry white bean</t>
  </si>
  <si>
    <t>Dry pink bean</t>
  </si>
  <si>
    <t>Ravioli with 6 vegetables</t>
  </si>
  <si>
    <t xml:space="preserve">Ravioli bolognèse Panzani   </t>
  </si>
  <si>
    <t>Ravioli  BF</t>
  </si>
  <si>
    <t>Ham Terrine</t>
  </si>
  <si>
    <t xml:space="preserve">Boar Terrine  </t>
  </si>
  <si>
    <t>Duck Terrine</t>
  </si>
  <si>
    <t xml:space="preserve">Country Terrine </t>
  </si>
  <si>
    <t>Natural tuna</t>
  </si>
  <si>
    <t>Natural tuna Petit Navire</t>
  </si>
  <si>
    <t>Sardines in oil</t>
  </si>
  <si>
    <t>Sardines oil/lemon Delmonaco</t>
  </si>
  <si>
    <t>Sardines olive oil Delmonaco  125 gr</t>
  </si>
  <si>
    <t xml:space="preserve">Sardines in tomato sauce            </t>
  </si>
  <si>
    <t>Country mix</t>
  </si>
  <si>
    <t>Asiatic Mix</t>
  </si>
  <si>
    <t>Peas</t>
  </si>
  <si>
    <t>Peas and carrots</t>
  </si>
  <si>
    <t xml:space="preserve">Chicken leg ≃ 1    
 1 kg </t>
  </si>
  <si>
    <t xml:space="preserve">Turkey Osso bucco </t>
  </si>
  <si>
    <t xml:space="preserve">Duck breast ≃ 270 gr </t>
  </si>
  <si>
    <t>Chicken wings tex mex</t>
  </si>
  <si>
    <t xml:space="preserve">Bavette </t>
  </si>
  <si>
    <t>Prime Rib  Eu ≃ 1,2 kg</t>
  </si>
  <si>
    <t>3 pces</t>
  </si>
  <si>
    <t>1 pce</t>
  </si>
  <si>
    <t>PORK - Frozen</t>
  </si>
  <si>
    <t>POULTRY - Frozen</t>
  </si>
  <si>
    <t>BEEF - Frozen</t>
  </si>
  <si>
    <t>LAMB - Frozen</t>
  </si>
  <si>
    <t>Sausages ≃ 1 kg</t>
  </si>
  <si>
    <t>Sausages first choice</t>
  </si>
  <si>
    <t>lamb chop ≃ 1 kg</t>
  </si>
  <si>
    <t xml:space="preserve">lamb leg ≃ 2,1 kg - </t>
  </si>
  <si>
    <t>20 pces</t>
  </si>
  <si>
    <t>10 pces</t>
  </si>
  <si>
    <t>FISH - Frozen</t>
  </si>
  <si>
    <t xml:space="preserve">Dolphinfish steak ≃ 5/6 pcs </t>
  </si>
  <si>
    <t xml:space="preserve">Dolphinfish slices ≃ 5/6pcs </t>
  </si>
  <si>
    <t>Parrot Fish filet  ≃ 5/6 pcs</t>
  </si>
  <si>
    <t>Red snapper filet  ≃ 5/6 pcs</t>
  </si>
  <si>
    <t>Dolphinfish square steak ≃5/6 pcs</t>
  </si>
  <si>
    <t>Super coconut</t>
  </si>
  <si>
    <t>Mango</t>
  </si>
  <si>
    <t>Passion fruit</t>
  </si>
  <si>
    <t>Chocolate</t>
  </si>
  <si>
    <t>LOCAL ICE CREAM</t>
  </si>
  <si>
    <t>Paste for "accras"</t>
  </si>
  <si>
    <t>Crab stuffed (x4)</t>
  </si>
  <si>
    <t>Banana Fruit</t>
  </si>
  <si>
    <t>Plantain banana</t>
  </si>
  <si>
    <t>Carot</t>
  </si>
  <si>
    <t>Celery</t>
  </si>
  <si>
    <t>Lemon</t>
  </si>
  <si>
    <t>Tangerine</t>
  </si>
  <si>
    <t>Cucumber</t>
  </si>
  <si>
    <t>Zucchini</t>
  </si>
  <si>
    <t xml:space="preserve">Creole Dachine </t>
  </si>
  <si>
    <t>Shallot</t>
  </si>
  <si>
    <t>Endives</t>
  </si>
  <si>
    <t>Passion fruit "Maracudja"</t>
  </si>
  <si>
    <t>Igname</t>
  </si>
  <si>
    <t>Onion</t>
  </si>
  <si>
    <t>Orange</t>
  </si>
  <si>
    <t>Sweet potato</t>
  </si>
  <si>
    <t>Golden apple</t>
  </si>
  <si>
    <t>Red apple</t>
  </si>
  <si>
    <t>Potato</t>
  </si>
  <si>
    <t>Pear</t>
  </si>
  <si>
    <t xml:space="preserve">Stick BOEHLI </t>
  </si>
  <si>
    <t>Banana chips</t>
  </si>
  <si>
    <t>Banana chips chili</t>
  </si>
  <si>
    <t>Black olives Tapenade Ducros</t>
  </si>
  <si>
    <t>Green olives Tapenade Ducros</t>
  </si>
  <si>
    <t>Eggplant caviar</t>
  </si>
  <si>
    <t xml:space="preserve">Anchoîade </t>
  </si>
  <si>
    <t>Salsa mexicana medium</t>
  </si>
  <si>
    <t>Cocktail sausages</t>
  </si>
  <si>
    <t xml:space="preserve">Brut cider Loïc Raison     </t>
  </si>
  <si>
    <t xml:space="preserve">Soft cider Loïc Raison        </t>
  </si>
  <si>
    <t>RUMS</t>
  </si>
  <si>
    <t>AGED RUM</t>
  </si>
  <si>
    <t xml:space="preserve">St-Etienne aged 42°     </t>
  </si>
  <si>
    <t xml:space="preserve">Clément aged 44°     </t>
  </si>
  <si>
    <t>Trois Rivières aged 45 °</t>
  </si>
  <si>
    <t xml:space="preserve">Clément aged 44°  </t>
  </si>
  <si>
    <t>Clément old XO 6 years old</t>
  </si>
  <si>
    <t xml:space="preserve">La Mauny aged 40° </t>
  </si>
  <si>
    <t>La Mauny XO extra aged 40°</t>
  </si>
  <si>
    <t xml:space="preserve">St-Etienne aged 42°  </t>
  </si>
  <si>
    <t xml:space="preserve">St-James aged  42° </t>
  </si>
  <si>
    <t xml:space="preserve">Trois Rivière aged 45°  </t>
  </si>
  <si>
    <t>Trois Rivières Triple vintage extra old</t>
  </si>
  <si>
    <t>Neisson Réserve Spéciale 42°</t>
  </si>
  <si>
    <t xml:space="preserve">Planteur's punch 18° </t>
  </si>
  <si>
    <t>Cream liqueur aged rum Clement  18°</t>
  </si>
  <si>
    <t>Shrubb  (With Orange)</t>
  </si>
  <si>
    <t>Spiced rum La Mauny 40°</t>
  </si>
  <si>
    <t>Porto Red P. Tawny  18 °</t>
  </si>
  <si>
    <t>Porto Cruz White 19°</t>
  </si>
  <si>
    <t>Bib 3 l</t>
  </si>
  <si>
    <t>Bib 5 l</t>
  </si>
  <si>
    <t>COTES DU RHONE AND SOUTH EAST OF FRANCE - WHITE  75 cl</t>
  </si>
  <si>
    <t>SOUTH WEST OF FRANCE 75 cl</t>
  </si>
  <si>
    <t xml:space="preserve">Haut Caillou     Lalande de Pomerol </t>
  </si>
  <si>
    <t>BORDEAUX WHITE 75cl</t>
  </si>
  <si>
    <t>BOURGOGNE AND BEAUJOLAIS - WHITE - 75 cl</t>
  </si>
  <si>
    <t>WORLD WINE - RED - 75 cl</t>
  </si>
  <si>
    <t>WORLD WINE - WHITE - 75 cl</t>
  </si>
  <si>
    <t>HARDWARE</t>
  </si>
  <si>
    <t>Coffee filters n°4  x 40</t>
  </si>
  <si>
    <t>Picnic skewer x 100</t>
  </si>
  <si>
    <t>Toothpick</t>
  </si>
  <si>
    <t>Square sponge Spontex  x 5</t>
  </si>
  <si>
    <t>Square sponge x 4</t>
  </si>
  <si>
    <t xml:space="preserve">Dishwashing liquid  Belle France </t>
  </si>
  <si>
    <t xml:space="preserve">Dishwashing liquid Tropic Force </t>
  </si>
  <si>
    <t xml:space="preserve">Dishwashing liquid special salt water </t>
  </si>
  <si>
    <t>Stainless steel sponge x 2</t>
  </si>
  <si>
    <t xml:space="preserve">Sponges with scouring pad   x 2 </t>
  </si>
  <si>
    <t xml:space="preserve">Bleach </t>
  </si>
  <si>
    <t xml:space="preserve">Bleach gel </t>
  </si>
  <si>
    <t>Liquid detergent handwashing  250 ml</t>
  </si>
  <si>
    <t>Dish washer detergent no phosphat1 tab</t>
  </si>
  <si>
    <t xml:space="preserve">Degreasing spray </t>
  </si>
  <si>
    <t>Degreasing spray Carolin black soap</t>
  </si>
  <si>
    <t>Lemon scouring cream BF</t>
  </si>
  <si>
    <t xml:space="preserve">All purpose cleaner  </t>
  </si>
  <si>
    <t>Eco kitchen cleaner Rainett</t>
  </si>
  <si>
    <t>Toilet gel BF</t>
  </si>
  <si>
    <t xml:space="preserve">Organic desinfectant wipes </t>
  </si>
  <si>
    <t>Organic desinfectant 99,9% wipes St Marc</t>
  </si>
  <si>
    <t xml:space="preserve">Spray insecticid Raid </t>
  </si>
  <si>
    <t>Deodorant air freshener</t>
  </si>
  <si>
    <t>Mop</t>
  </si>
  <si>
    <t>x24</t>
  </si>
  <si>
    <t>Clothespins</t>
  </si>
  <si>
    <t>Oven Cleaner</t>
  </si>
  <si>
    <t xml:space="preserve">Shampoo Ultra doux "Garnier" </t>
  </si>
  <si>
    <t>Shampoo detox Arbre Vert</t>
  </si>
  <si>
    <t>Toothpaste Colgate</t>
  </si>
  <si>
    <t>Toothbrush medium Colgate</t>
  </si>
  <si>
    <t xml:space="preserve">Hand liquid </t>
  </si>
  <si>
    <t xml:space="preserve">Hydro alcoholic gel  </t>
  </si>
  <si>
    <t xml:space="preserve">Hydro alcoholic lotion </t>
  </si>
  <si>
    <t xml:space="preserve">Insect repellent  </t>
  </si>
  <si>
    <t>1-"COMFORT" FORMULA : MINIMUM OF ORDER 400 EUROS</t>
  </si>
  <si>
    <t>Delivery on board prior your arrival</t>
  </si>
  <si>
    <t>Products properly prepared and cold drinks at your disposal into the fridge</t>
  </si>
  <si>
    <t>Check your order and  we meet you before your sailing for the payment</t>
  </si>
  <si>
    <t>Free of charge</t>
  </si>
  <si>
    <t>Boat name :</t>
  </si>
  <si>
    <t>All orders must be sent at least 3 days before the departure of the boat (Saturday and Sunday excluded)</t>
  </si>
  <si>
    <t xml:space="preserve">Given market fluctuations, some prices may be revised </t>
  </si>
  <si>
    <t>BUTTER - EGG - CHEESE</t>
  </si>
  <si>
    <t>Cooked lentil sausages</t>
  </si>
  <si>
    <t xml:space="preserve">VEGETABLES - Frozen </t>
  </si>
  <si>
    <t xml:space="preserve">FRUITS &amp; VEGETABLES : Given market fluctuations, some prices may be revised </t>
  </si>
  <si>
    <t>Bunch</t>
  </si>
  <si>
    <t>Unit</t>
  </si>
  <si>
    <t>Bulb</t>
  </si>
  <si>
    <t>Mango - MA     ( 5,50€/kg)</t>
  </si>
  <si>
    <t>Garlic  - ES/FR (7€/kg)</t>
  </si>
  <si>
    <t xml:space="preserve">Avocado - MA/Rd  (6 to 8€/kg)     </t>
  </si>
  <si>
    <t>Basil - MA (per bunch)</t>
  </si>
  <si>
    <r>
      <t xml:space="preserve">White gabbage - FR/Hol  </t>
    </r>
    <r>
      <rPr>
        <sz val="7.5"/>
        <rFont val="Arial"/>
        <family val="2"/>
      </rPr>
      <t>1,2 à 1,4kg</t>
    </r>
  </si>
  <si>
    <t xml:space="preserve">Red gabbage FR/Hol (1 à 1,2kg) </t>
  </si>
  <si>
    <t>Cristophine - MA</t>
  </si>
  <si>
    <t>Giraumon local "punpkin" 1kg</t>
  </si>
  <si>
    <t>Mint - MA</t>
  </si>
  <si>
    <t xml:space="preserve">Thym - MA  </t>
  </si>
  <si>
    <t>Coriander - MA/Import</t>
  </si>
  <si>
    <t>curly parsley - MA</t>
  </si>
  <si>
    <t xml:space="preserve">Cives - MA    </t>
  </si>
  <si>
    <r>
      <t xml:space="preserve">Chinese gabbage -  HOL  </t>
    </r>
    <r>
      <rPr>
        <sz val="7.5"/>
        <rFont val="Arial"/>
        <family val="2"/>
      </rPr>
      <t xml:space="preserve">1,4kg  </t>
    </r>
  </si>
  <si>
    <t xml:space="preserve">Leek  - FR/HOL    </t>
  </si>
  <si>
    <t>Oak leaf salad - MA</t>
  </si>
  <si>
    <t>Salad Batavia - MA</t>
  </si>
  <si>
    <t>Grape - FR/Chil</t>
  </si>
  <si>
    <t>Tomato - MA/RD</t>
  </si>
  <si>
    <t>Yellow bell pepper - HOL</t>
  </si>
  <si>
    <t>Red bell pepper - HOL</t>
  </si>
  <si>
    <t>Green bell pepper - HOL</t>
  </si>
  <si>
    <t>Porto Red Escudeiro 18 °</t>
  </si>
  <si>
    <t xml:space="preserve">Ricard 45°      </t>
  </si>
  <si>
    <t xml:space="preserve">Tequila Camino Réal 35°    </t>
  </si>
  <si>
    <t>Tequila Canitxa 35°</t>
  </si>
  <si>
    <t xml:space="preserve">Vodka  Sobieski 37,5° </t>
  </si>
  <si>
    <t>Vodka  Eristoff 37,5°</t>
  </si>
  <si>
    <t xml:space="preserve">Vodka Zubrowska 40°         </t>
  </si>
  <si>
    <t xml:space="preserve">Whisky C Campbell 40%  </t>
  </si>
  <si>
    <t>Whisky W. Lawson 40°</t>
  </si>
  <si>
    <t>Whisky J. Daniel's 40°</t>
  </si>
  <si>
    <t xml:space="preserve">Wh.  Glenfiddish 12ans 40°    </t>
  </si>
  <si>
    <t xml:space="preserve"> WINE - BIB - 3 TO 5 LITERS</t>
  </si>
  <si>
    <t xml:space="preserve">2 delivery options : "COMFORT" and "SPORT" Formula : See details on the last page </t>
  </si>
  <si>
    <r>
      <t xml:space="preserve">Minimum Order : "Comfort" formula : 400€ - "Sport" formula : 700€ </t>
    </r>
    <r>
      <rPr>
        <i/>
        <sz val="11"/>
        <rFont val="Arial"/>
        <family val="2"/>
      </rPr>
      <t xml:space="preserve"> </t>
    </r>
  </si>
  <si>
    <t>Total excluding delivery</t>
  </si>
  <si>
    <t>Delivery date :</t>
  </si>
  <si>
    <t>Nbr. of people / Nbr. days :</t>
  </si>
  <si>
    <t>SAISON 2023 - 2024</t>
  </si>
  <si>
    <t>Easy chocolate flan</t>
  </si>
  <si>
    <t>Easy vanilla flan</t>
  </si>
  <si>
    <t>Martini blanc 14,4°</t>
  </si>
  <si>
    <t>Martini rouge 14,4°</t>
  </si>
  <si>
    <t>Qty</t>
  </si>
  <si>
    <r>
      <t>Spring water Hepar</t>
    </r>
    <r>
      <rPr>
        <sz val="7"/>
        <rFont val="Arial"/>
        <family val="2"/>
      </rPr>
      <t xml:space="preserve"> magnesium</t>
    </r>
  </si>
  <si>
    <t>300 units</t>
  </si>
  <si>
    <t>20 bags</t>
  </si>
  <si>
    <t>25 bags</t>
  </si>
  <si>
    <t>2 bags</t>
  </si>
  <si>
    <t>9 slices</t>
  </si>
  <si>
    <t>4 slices</t>
  </si>
  <si>
    <t>7 slices</t>
  </si>
  <si>
    <t>per kg</t>
  </si>
  <si>
    <t>11 pces</t>
  </si>
  <si>
    <t>Pce</t>
  </si>
  <si>
    <t xml:space="preserve">Despérado Red (bte)    </t>
  </si>
  <si>
    <t xml:space="preserve">35,5cl x 24 </t>
  </si>
  <si>
    <t>unit</t>
  </si>
  <si>
    <t>50 pces</t>
  </si>
  <si>
    <t>42 pces</t>
  </si>
  <si>
    <t>Garbage bag draw tight 100 ltrs x 10</t>
  </si>
  <si>
    <r>
      <t xml:space="preserve">Chocolate biscuits </t>
    </r>
    <r>
      <rPr>
        <sz val="7"/>
        <rFont val="Arial"/>
        <family val="2"/>
      </rPr>
      <t>"PRINCE" Lu</t>
    </r>
  </si>
  <si>
    <t xml:space="preserve">Les  Charmes GRD CORBIN St Emilion </t>
  </si>
  <si>
    <t>Pce 1,5kg</t>
  </si>
  <si>
    <t>Pce 1kg</t>
  </si>
  <si>
    <t>6 pces</t>
  </si>
  <si>
    <t>750 gr</t>
  </si>
  <si>
    <t>530 gr</t>
  </si>
  <si>
    <t>560 gr</t>
  </si>
  <si>
    <t xml:space="preserve">Dishwashing liquid Rainett eco </t>
  </si>
  <si>
    <t>Kitchen cleaner spray Rainett</t>
  </si>
  <si>
    <t>Multi purpose spray Sanytol</t>
  </si>
  <si>
    <t>Entrecote from EU≃ 330 gr 36€/KG</t>
  </si>
  <si>
    <t>Cigarette cookies</t>
  </si>
  <si>
    <t>Service fees : 8% of the total amount of the invoice + €100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</si>
</sst>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F_-;\-* #,##0.00\ _F_-;_-* &quot;-&quot;??\ _F_-;_-@_-"/>
    <numFmt numFmtId="165" formatCode="_-* #,##0.00\ [$€-40C]_-;\-* #,##0.00\ [$€-40C]_-;_-* &quot;-&quot;??\ [$€-40C]_-;_-@_-"/>
    <numFmt numFmtId="166" formatCode="0.0"/>
    <numFmt numFmtId="167" formatCode="0.000"/>
  </numFmts>
  <fonts count="70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color indexed="12"/>
      <name val="Arial"/>
      <family val="2"/>
    </font>
    <font>
      <b/>
      <sz val="8"/>
      <name val="Arial"/>
      <family val="2"/>
    </font>
    <font>
      <sz val="8"/>
      <name val="Deco-R791"/>
    </font>
    <font>
      <sz val="12"/>
      <name val="Calibri"/>
      <family val="2"/>
    </font>
    <font>
      <b/>
      <i/>
      <sz val="10"/>
      <name val="Arial"/>
      <family val="2"/>
    </font>
    <font>
      <i/>
      <sz val="8"/>
      <name val="Arial"/>
      <family val="2"/>
    </font>
    <font>
      <b/>
      <sz val="8"/>
      <color rgb="FF0000FF"/>
      <name val="Arial"/>
      <family val="2"/>
    </font>
    <font>
      <b/>
      <sz val="8"/>
      <color rgb="FF1808E8"/>
      <name val="Arial"/>
      <family val="2"/>
    </font>
    <font>
      <b/>
      <sz val="8"/>
      <color rgb="FFFF0000"/>
      <name val="Arial"/>
      <family val="2"/>
    </font>
    <font>
      <b/>
      <sz val="8"/>
      <color rgb="FF00B050"/>
      <name val="Arial"/>
      <family val="2"/>
    </font>
    <font>
      <b/>
      <u/>
      <sz val="10"/>
      <color rgb="FF1808E8"/>
      <name val="Arial"/>
      <family val="2"/>
    </font>
    <font>
      <b/>
      <i/>
      <u/>
      <sz val="11"/>
      <name val="Arial"/>
      <family val="2"/>
    </font>
    <font>
      <b/>
      <u/>
      <sz val="10"/>
      <name val="Arial"/>
      <family val="2"/>
    </font>
    <font>
      <b/>
      <i/>
      <u/>
      <sz val="12"/>
      <color theme="3" tint="-0.249977111117893"/>
      <name val="Arial"/>
      <family val="2"/>
    </font>
    <font>
      <sz val="10"/>
      <color theme="3" tint="-0.249977111117893"/>
      <name val="Arial"/>
      <family val="2"/>
    </font>
    <font>
      <sz val="12"/>
      <color theme="3" tint="-0.249977111117893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i/>
      <u/>
      <sz val="12"/>
      <color theme="3" tint="-0.249977111117893"/>
      <name val="Calibri"/>
      <family val="2"/>
      <scheme val="minor"/>
    </font>
    <font>
      <b/>
      <sz val="12"/>
      <color theme="3" tint="-0.249977111117893"/>
      <name val="Arial"/>
      <family val="2"/>
    </font>
    <font>
      <b/>
      <i/>
      <u/>
      <sz val="11"/>
      <color theme="3" tint="-0.249977111117893"/>
      <name val="Arial"/>
      <family val="2"/>
    </font>
    <font>
      <b/>
      <u/>
      <sz val="11"/>
      <color theme="3" tint="-0.249977111117893"/>
      <name val="Arial"/>
      <family val="2"/>
    </font>
    <font>
      <b/>
      <sz val="8"/>
      <name val="Deco-R791"/>
    </font>
    <font>
      <shadow/>
      <sz val="8"/>
      <name val="Arial"/>
      <family val="2"/>
    </font>
    <font>
      <sz val="8"/>
      <color rgb="FFC00000"/>
      <name val="Arial"/>
      <family val="2"/>
    </font>
    <font>
      <sz val="8"/>
      <name val="10,92"/>
    </font>
    <font>
      <b/>
      <sz val="12"/>
      <color rgb="FF2C0DE3"/>
      <name val="Arial"/>
      <family val="2"/>
    </font>
    <font>
      <b/>
      <u/>
      <sz val="12"/>
      <color rgb="FF2C0DE3"/>
      <name val="Arial"/>
      <family val="2"/>
    </font>
    <font>
      <b/>
      <sz val="16"/>
      <color rgb="FFC00000"/>
      <name val="Bradley Hand ITC"/>
      <family val="4"/>
    </font>
    <font>
      <b/>
      <sz val="10"/>
      <name val="Calibri"/>
      <family val="2"/>
    </font>
    <font>
      <sz val="10"/>
      <name val="Calibri"/>
      <family val="2"/>
    </font>
    <font>
      <b/>
      <i/>
      <sz val="8"/>
      <color rgb="FFC00000"/>
      <name val="Arial"/>
      <family val="2"/>
    </font>
    <font>
      <i/>
      <sz val="8"/>
      <color rgb="FFC00000"/>
      <name val="Arial"/>
      <family val="2"/>
    </font>
    <font>
      <b/>
      <i/>
      <u/>
      <sz val="11"/>
      <color rgb="FFC00000"/>
      <name val="Arial"/>
      <family val="2"/>
    </font>
    <font>
      <b/>
      <sz val="14"/>
      <color rgb="FFC00000"/>
      <name val="Arial"/>
      <family val="2"/>
    </font>
    <font>
      <b/>
      <sz val="10"/>
      <color rgb="FF1808E8"/>
      <name val="Arial"/>
      <family val="2"/>
    </font>
    <font>
      <b/>
      <sz val="10"/>
      <color rgb="FF0000FF"/>
      <name val="Arial"/>
      <family val="2"/>
    </font>
    <font>
      <b/>
      <sz val="10"/>
      <color indexed="12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u/>
      <sz val="10"/>
      <color theme="3" tint="-0.249977111117893"/>
      <name val="Arial"/>
      <family val="2"/>
    </font>
    <font>
      <sz val="10"/>
      <name val="Calibri"/>
      <family val="2"/>
      <scheme val="minor"/>
    </font>
    <font>
      <b/>
      <i/>
      <u/>
      <sz val="10"/>
      <color theme="3" tint="-0.249977111117893"/>
      <name val="Calibri"/>
      <family val="2"/>
      <scheme val="minor"/>
    </font>
    <font>
      <b/>
      <sz val="10"/>
      <color rgb="FF2C0DE3"/>
      <name val="Arial"/>
      <family val="2"/>
    </font>
    <font>
      <sz val="8"/>
      <color theme="1"/>
      <name val="Deco-R791"/>
    </font>
    <font>
      <sz val="8"/>
      <color theme="1"/>
      <name val="Arial"/>
      <family val="2"/>
    </font>
    <font>
      <sz val="8"/>
      <color theme="1"/>
      <name val="10,92"/>
    </font>
    <font>
      <sz val="8"/>
      <color theme="3" tint="-0.249977111117893"/>
      <name val="Arial"/>
      <family val="2"/>
    </font>
    <font>
      <b/>
      <i/>
      <u/>
      <sz val="8"/>
      <color theme="3" tint="-0.249977111117893"/>
      <name val="Arial"/>
      <family val="2"/>
    </font>
    <font>
      <sz val="8"/>
      <color rgb="FFFF0000"/>
      <name val="Arial"/>
      <family val="2"/>
    </font>
    <font>
      <sz val="7"/>
      <name val="Arial"/>
      <family val="2"/>
    </font>
    <font>
      <sz val="8"/>
      <color rgb="FF131313"/>
      <name val="Arial"/>
      <family val="2"/>
    </font>
    <font>
      <sz val="9"/>
      <name val="Calibri"/>
      <family val="2"/>
    </font>
    <font>
      <b/>
      <u/>
      <sz val="11"/>
      <color rgb="FF2C0DE3"/>
      <name val="Arial"/>
      <family val="2"/>
    </font>
    <font>
      <b/>
      <sz val="11"/>
      <color rgb="FF2C0DE3"/>
      <name val="Arial"/>
      <family val="2"/>
    </font>
    <font>
      <sz val="9"/>
      <name val="Arial"/>
      <family val="2"/>
    </font>
    <font>
      <i/>
      <sz val="11"/>
      <name val="Arial"/>
      <family val="2"/>
    </font>
    <font>
      <b/>
      <sz val="7"/>
      <color rgb="FFC00000"/>
      <name val="Arial"/>
      <family val="2"/>
    </font>
    <font>
      <sz val="7.5"/>
      <name val="Arial"/>
      <family val="2"/>
    </font>
    <font>
      <b/>
      <sz val="10"/>
      <color rgb="FF202124"/>
      <name val="Arial"/>
      <family val="2"/>
    </font>
    <font>
      <sz val="8.5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medium">
        <color theme="3" tint="-0.249977111117893"/>
      </left>
      <right style="medium">
        <color theme="3" tint="-0.249977111117893"/>
      </right>
      <top style="medium">
        <color theme="3" tint="-0.249977111117893"/>
      </top>
      <bottom style="medium">
        <color theme="3" tint="-0.249977111117893"/>
      </bottom>
      <diagonal/>
    </border>
    <border>
      <left style="medium">
        <color theme="3" tint="-0.249977111117893"/>
      </left>
      <right/>
      <top style="medium">
        <color theme="3" tint="-0.249977111117893"/>
      </top>
      <bottom style="medium">
        <color theme="3" tint="-0.249977111117893"/>
      </bottom>
      <diagonal/>
    </border>
    <border>
      <left/>
      <right/>
      <top style="medium">
        <color theme="3" tint="-0.249977111117893"/>
      </top>
      <bottom style="medium">
        <color theme="3" tint="-0.249977111117893"/>
      </bottom>
      <diagonal/>
    </border>
    <border>
      <left/>
      <right style="medium">
        <color theme="3" tint="-0.249977111117893"/>
      </right>
      <top style="medium">
        <color theme="3" tint="-0.249977111117893"/>
      </top>
      <bottom style="medium">
        <color theme="3" tint="-0.249977111117893"/>
      </bottom>
      <diagonal/>
    </border>
    <border>
      <left style="thin">
        <color theme="3" tint="-0.249977111117893"/>
      </left>
      <right style="thin">
        <color theme="3" tint="-0.249977111117893"/>
      </right>
      <top style="thin">
        <color theme="3" tint="-0.249977111117893"/>
      </top>
      <bottom style="thin">
        <color theme="3" tint="-0.249977111117893"/>
      </bottom>
      <diagonal/>
    </border>
    <border>
      <left style="medium">
        <color theme="0" tint="-0.499984740745262"/>
      </left>
      <right style="thin">
        <color theme="3" tint="-0.249977111117893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34998626667073579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3" tint="-0.249977111117893"/>
      </left>
      <right/>
      <top style="thin">
        <color theme="3" tint="-0.249977111117893"/>
      </top>
      <bottom style="thin">
        <color theme="3" tint="-0.24997711111789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ck">
        <color theme="0" tint="-0.499984740745262"/>
      </left>
      <right/>
      <top style="thick">
        <color theme="0" tint="-0.499984740745262"/>
      </top>
      <bottom style="thick">
        <color theme="0" tint="-0.499984740745262"/>
      </bottom>
      <diagonal/>
    </border>
    <border>
      <left/>
      <right/>
      <top style="thick">
        <color theme="0" tint="-0.499984740745262"/>
      </top>
      <bottom style="thick">
        <color theme="0" tint="-0.499984740745262"/>
      </bottom>
      <diagonal/>
    </border>
    <border>
      <left/>
      <right style="thick">
        <color theme="0" tint="-0.499984740745262"/>
      </right>
      <top style="thick">
        <color theme="0" tint="-0.499984740745262"/>
      </top>
      <bottom style="thick">
        <color theme="0" tint="-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499984740745262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34998626667073579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499984740745262"/>
      </top>
      <bottom/>
      <diagonal/>
    </border>
    <border>
      <left style="thin">
        <color theme="4" tint="0.39994506668294322"/>
      </left>
      <right/>
      <top style="thin">
        <color theme="0" tint="-0.34998626667073579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4" tint="0.39991454817346722"/>
      </right>
      <top style="thin">
        <color theme="0" tint="-0.34998626667073579"/>
      </top>
      <bottom style="thin">
        <color theme="0" tint="-0.24994659260841701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0" tint="-0.34998626667073579"/>
      </top>
      <bottom style="thin">
        <color theme="0" tint="-0.24994659260841701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34998626667073579"/>
      </right>
      <top/>
      <bottom style="thin">
        <color theme="0" tint="-0.499984740745262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34998626667073579"/>
      </bottom>
      <diagonal/>
    </border>
    <border>
      <left/>
      <right style="thin">
        <color theme="0" tint="-0.499984740745262"/>
      </right>
      <top style="thin">
        <color theme="0" tint="-0.34998626667073579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34998626667073579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507">
    <xf numFmtId="0" fontId="0" fillId="0" borderId="0" xfId="0"/>
    <xf numFmtId="0" fontId="5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5" fillId="0" borderId="0" xfId="0" applyFont="1" applyAlignment="1">
      <alignment horizontal="center"/>
    </xf>
    <xf numFmtId="2" fontId="10" fillId="0" borderId="2" xfId="0" applyNumberFormat="1" applyFont="1" applyBorder="1" applyAlignment="1">
      <alignment horizontal="center"/>
    </xf>
    <xf numFmtId="0" fontId="5" fillId="0" borderId="0" xfId="0" applyFont="1"/>
    <xf numFmtId="2" fontId="10" fillId="0" borderId="0" xfId="0" applyNumberFormat="1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2" fontId="9" fillId="0" borderId="0" xfId="0" applyNumberFormat="1" applyFont="1" applyAlignment="1">
      <alignment horizontal="center"/>
    </xf>
    <xf numFmtId="2" fontId="7" fillId="0" borderId="2" xfId="0" applyNumberFormat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0" fontId="5" fillId="0" borderId="12" xfId="0" applyFont="1" applyBorder="1" applyProtection="1">
      <protection locked="0"/>
    </xf>
    <xf numFmtId="2" fontId="7" fillId="0" borderId="4" xfId="0" applyNumberFormat="1" applyFont="1" applyBorder="1" applyAlignment="1">
      <alignment horizontal="center"/>
    </xf>
    <xf numFmtId="2" fontId="7" fillId="0" borderId="8" xfId="0" applyNumberFormat="1" applyFont="1" applyBorder="1" applyAlignment="1">
      <alignment horizontal="center"/>
    </xf>
    <xf numFmtId="2" fontId="7" fillId="0" borderId="5" xfId="0" applyNumberFormat="1" applyFont="1" applyBorder="1" applyAlignment="1">
      <alignment horizontal="center"/>
    </xf>
    <xf numFmtId="2" fontId="14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left"/>
    </xf>
    <xf numFmtId="2" fontId="7" fillId="0" borderId="0" xfId="0" applyNumberFormat="1" applyFont="1"/>
    <xf numFmtId="2" fontId="10" fillId="0" borderId="0" xfId="0" applyNumberFormat="1" applyFont="1" applyAlignment="1">
      <alignment horizontal="left"/>
    </xf>
    <xf numFmtId="2" fontId="15" fillId="0" borderId="0" xfId="0" applyNumberFormat="1" applyFont="1"/>
    <xf numFmtId="2" fontId="9" fillId="0" borderId="0" xfId="0" applyNumberFormat="1" applyFont="1"/>
    <xf numFmtId="2" fontId="15" fillId="0" borderId="0" xfId="0" applyNumberFormat="1" applyFont="1" applyAlignment="1">
      <alignment horizontal="center"/>
    </xf>
    <xf numFmtId="1" fontId="9" fillId="0" borderId="2" xfId="0" applyNumberFormat="1" applyFont="1" applyBorder="1" applyAlignment="1" applyProtection="1">
      <alignment horizontal="center"/>
      <protection locked="0"/>
    </xf>
    <xf numFmtId="1" fontId="9" fillId="0" borderId="4" xfId="0" applyNumberFormat="1" applyFont="1" applyBorder="1" applyAlignment="1" applyProtection="1">
      <alignment horizontal="center"/>
      <protection locked="0"/>
    </xf>
    <xf numFmtId="1" fontId="9" fillId="0" borderId="8" xfId="0" applyNumberFormat="1" applyFont="1" applyBorder="1" applyAlignment="1" applyProtection="1">
      <alignment horizontal="center"/>
      <protection locked="0"/>
    </xf>
    <xf numFmtId="1" fontId="7" fillId="0" borderId="0" xfId="0" applyNumberFormat="1" applyFont="1" applyAlignment="1" applyProtection="1">
      <alignment horizontal="center"/>
      <protection locked="0"/>
    </xf>
    <xf numFmtId="1" fontId="9" fillId="0" borderId="0" xfId="0" applyNumberFormat="1" applyFont="1" applyAlignment="1" applyProtection="1">
      <alignment horizontal="center"/>
      <protection locked="0"/>
    </xf>
    <xf numFmtId="1" fontId="7" fillId="0" borderId="2" xfId="0" applyNumberFormat="1" applyFont="1" applyBorder="1" applyAlignment="1" applyProtection="1">
      <alignment horizontal="center"/>
      <protection locked="0"/>
    </xf>
    <xf numFmtId="1" fontId="7" fillId="0" borderId="3" xfId="0" applyNumberFormat="1" applyFont="1" applyBorder="1" applyAlignment="1" applyProtection="1">
      <alignment horizontal="center"/>
      <protection locked="0"/>
    </xf>
    <xf numFmtId="1" fontId="9" fillId="0" borderId="3" xfId="0" applyNumberFormat="1" applyFont="1" applyBorder="1" applyAlignment="1" applyProtection="1">
      <alignment horizontal="center"/>
      <protection locked="0"/>
    </xf>
    <xf numFmtId="1" fontId="10" fillId="0" borderId="0" xfId="0" applyNumberFormat="1" applyFont="1" applyAlignment="1" applyProtection="1">
      <alignment horizontal="center"/>
      <protection locked="0"/>
    </xf>
    <xf numFmtId="1" fontId="30" fillId="0" borderId="2" xfId="0" applyNumberFormat="1" applyFont="1" applyBorder="1" applyAlignment="1" applyProtection="1">
      <alignment horizontal="center"/>
      <protection locked="0"/>
    </xf>
    <xf numFmtId="1" fontId="7" fillId="0" borderId="0" xfId="0" applyNumberFormat="1" applyFont="1" applyProtection="1">
      <protection locked="0"/>
    </xf>
    <xf numFmtId="1" fontId="7" fillId="0" borderId="6" xfId="0" applyNumberFormat="1" applyFont="1" applyBorder="1" applyAlignment="1" applyProtection="1">
      <alignment horizontal="center"/>
      <protection locked="0"/>
    </xf>
    <xf numFmtId="1" fontId="7" fillId="0" borderId="5" xfId="0" applyNumberFormat="1" applyFont="1" applyBorder="1" applyAlignment="1" applyProtection="1">
      <alignment horizontal="center"/>
      <protection locked="0"/>
    </xf>
    <xf numFmtId="1" fontId="10" fillId="0" borderId="2" xfId="0" applyNumberFormat="1" applyFont="1" applyBorder="1" applyAlignment="1" applyProtection="1">
      <alignment horizontal="center"/>
      <protection locked="0"/>
    </xf>
    <xf numFmtId="1" fontId="7" fillId="0" borderId="2" xfId="0" applyNumberFormat="1" applyFont="1" applyBorder="1" applyProtection="1">
      <protection locked="0"/>
    </xf>
    <xf numFmtId="1" fontId="7" fillId="0" borderId="2" xfId="0" applyNumberFormat="1" applyFont="1" applyBorder="1" applyAlignment="1" applyProtection="1">
      <alignment horizontal="left"/>
      <protection locked="0"/>
    </xf>
    <xf numFmtId="1" fontId="17" fillId="0" borderId="2" xfId="0" applyNumberFormat="1" applyFont="1" applyBorder="1" applyAlignment="1" applyProtection="1">
      <alignment horizontal="center"/>
      <protection locked="0"/>
    </xf>
    <xf numFmtId="1" fontId="7" fillId="0" borderId="4" xfId="0" applyNumberFormat="1" applyFont="1" applyBorder="1" applyAlignment="1" applyProtection="1">
      <alignment horizontal="center"/>
      <protection locked="0"/>
    </xf>
    <xf numFmtId="1" fontId="32" fillId="0" borderId="2" xfId="0" applyNumberFormat="1" applyFont="1" applyBorder="1" applyAlignment="1" applyProtection="1">
      <alignment horizontal="center"/>
      <protection locked="0"/>
    </xf>
    <xf numFmtId="1" fontId="16" fillId="0" borderId="2" xfId="0" applyNumberFormat="1" applyFont="1" applyBorder="1" applyAlignment="1" applyProtection="1">
      <alignment horizontal="center"/>
      <protection locked="0"/>
    </xf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2" xfId="0" applyFont="1" applyBorder="1"/>
    <xf numFmtId="2" fontId="7" fillId="0" borderId="2" xfId="0" applyNumberFormat="1" applyFont="1" applyBorder="1" applyAlignment="1">
      <alignment horizontal="left"/>
    </xf>
    <xf numFmtId="2" fontId="7" fillId="0" borderId="2" xfId="0" applyNumberFormat="1" applyFont="1" applyBorder="1"/>
    <xf numFmtId="0" fontId="7" fillId="0" borderId="2" xfId="0" applyFont="1" applyBorder="1" applyAlignment="1">
      <alignment horizontal="left" vertical="center"/>
    </xf>
    <xf numFmtId="2" fontId="7" fillId="0" borderId="4" xfId="0" applyNumberFormat="1" applyFont="1" applyBorder="1" applyAlignment="1">
      <alignment horizontal="left"/>
    </xf>
    <xf numFmtId="2" fontId="7" fillId="0" borderId="5" xfId="0" applyNumberFormat="1" applyFont="1" applyBorder="1" applyAlignment="1">
      <alignment horizontal="left"/>
    </xf>
    <xf numFmtId="0" fontId="9" fillId="0" borderId="0" xfId="0" applyFont="1" applyAlignment="1">
      <alignment horizontal="center"/>
    </xf>
    <xf numFmtId="2" fontId="7" fillId="0" borderId="6" xfId="0" applyNumberFormat="1" applyFont="1" applyBorder="1" applyAlignment="1">
      <alignment horizontal="left"/>
    </xf>
    <xf numFmtId="2" fontId="7" fillId="0" borderId="2" xfId="0" applyNumberFormat="1" applyFont="1" applyBorder="1" applyAlignment="1">
      <alignment horizontal="left" wrapText="1"/>
    </xf>
    <xf numFmtId="2" fontId="7" fillId="0" borderId="6" xfId="0" applyNumberFormat="1" applyFont="1" applyBorder="1"/>
    <xf numFmtId="2" fontId="7" fillId="0" borderId="2" xfId="0" applyNumberFormat="1" applyFont="1" applyBorder="1" applyAlignment="1">
      <alignment horizontal="left" vertical="center" wrapText="1"/>
    </xf>
    <xf numFmtId="165" fontId="10" fillId="0" borderId="2" xfId="0" applyNumberFormat="1" applyFont="1" applyBorder="1" applyAlignment="1">
      <alignment horizontal="center"/>
    </xf>
    <xf numFmtId="165" fontId="10" fillId="0" borderId="4" xfId="0" applyNumberFormat="1" applyFont="1" applyBorder="1" applyAlignment="1">
      <alignment horizontal="center"/>
    </xf>
    <xf numFmtId="165" fontId="10" fillId="0" borderId="8" xfId="0" applyNumberFormat="1" applyFont="1" applyBorder="1" applyAlignment="1">
      <alignment horizontal="center"/>
    </xf>
    <xf numFmtId="165" fontId="7" fillId="0" borderId="0" xfId="0" applyNumberFormat="1" applyFont="1"/>
    <xf numFmtId="165" fontId="10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5" fillId="0" borderId="0" xfId="0" applyNumberFormat="1" applyFont="1"/>
    <xf numFmtId="165" fontId="7" fillId="0" borderId="0" xfId="2" applyNumberFormat="1" applyFont="1" applyFill="1" applyBorder="1" applyAlignment="1" applyProtection="1">
      <alignment horizontal="center"/>
    </xf>
    <xf numFmtId="165" fontId="7" fillId="0" borderId="2" xfId="2" applyNumberFormat="1" applyFont="1" applyFill="1" applyBorder="1" applyAlignment="1" applyProtection="1">
      <alignment horizontal="center"/>
    </xf>
    <xf numFmtId="165" fontId="0" fillId="0" borderId="0" xfId="0" applyNumberFormat="1"/>
    <xf numFmtId="165" fontId="7" fillId="0" borderId="2" xfId="0" applyNumberFormat="1" applyFont="1" applyBorder="1" applyAlignment="1">
      <alignment horizontal="center"/>
    </xf>
    <xf numFmtId="165" fontId="7" fillId="0" borderId="2" xfId="2" applyNumberFormat="1" applyFont="1" applyFill="1" applyBorder="1" applyAlignment="1" applyProtection="1">
      <alignment horizontal="center" vertical="center"/>
    </xf>
    <xf numFmtId="165" fontId="10" fillId="0" borderId="5" xfId="0" applyNumberFormat="1" applyFont="1" applyBorder="1" applyAlignment="1">
      <alignment horizontal="center"/>
    </xf>
    <xf numFmtId="165" fontId="7" fillId="0" borderId="3" xfId="0" applyNumberFormat="1" applyFont="1" applyBorder="1" applyAlignment="1">
      <alignment horizontal="center"/>
    </xf>
    <xf numFmtId="165" fontId="10" fillId="0" borderId="3" xfId="0" applyNumberFormat="1" applyFont="1" applyBorder="1" applyAlignment="1">
      <alignment horizontal="center"/>
    </xf>
    <xf numFmtId="165" fontId="7" fillId="0" borderId="3" xfId="0" applyNumberFormat="1" applyFont="1" applyBorder="1"/>
    <xf numFmtId="165" fontId="10" fillId="0" borderId="3" xfId="0" applyNumberFormat="1" applyFont="1" applyBorder="1" applyAlignment="1">
      <alignment horizontal="center" vertical="center"/>
    </xf>
    <xf numFmtId="165" fontId="10" fillId="0" borderId="2" xfId="0" applyNumberFormat="1" applyFont="1" applyBorder="1" applyAlignment="1">
      <alignment horizontal="center" vertical="center"/>
    </xf>
    <xf numFmtId="165" fontId="7" fillId="0" borderId="4" xfId="2" applyNumberFormat="1" applyFont="1" applyFill="1" applyBorder="1" applyAlignment="1" applyProtection="1">
      <alignment horizontal="center" vertical="center"/>
    </xf>
    <xf numFmtId="165" fontId="10" fillId="0" borderId="2" xfId="0" applyNumberFormat="1" applyFont="1" applyBorder="1" applyAlignment="1">
      <alignment horizontal="right"/>
    </xf>
    <xf numFmtId="165" fontId="10" fillId="0" borderId="4" xfId="0" applyNumberFormat="1" applyFont="1" applyBorder="1" applyAlignment="1">
      <alignment horizontal="right"/>
    </xf>
    <xf numFmtId="165" fontId="10" fillId="0" borderId="8" xfId="0" applyNumberFormat="1" applyFont="1" applyBorder="1" applyAlignment="1">
      <alignment horizontal="right"/>
    </xf>
    <xf numFmtId="165" fontId="33" fillId="0" borderId="2" xfId="0" applyNumberFormat="1" applyFont="1" applyBorder="1" applyAlignment="1">
      <alignment horizontal="right"/>
    </xf>
    <xf numFmtId="165" fontId="7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165" fontId="10" fillId="0" borderId="2" xfId="0" applyNumberFormat="1" applyFont="1" applyBorder="1" applyAlignment="1">
      <alignment horizontal="right" vertical="center"/>
    </xf>
    <xf numFmtId="165" fontId="7" fillId="0" borderId="0" xfId="2" applyNumberFormat="1" applyFont="1" applyFill="1" applyBorder="1" applyAlignment="1" applyProtection="1">
      <alignment horizontal="right"/>
    </xf>
    <xf numFmtId="165" fontId="7" fillId="0" borderId="2" xfId="2" applyNumberFormat="1" applyFont="1" applyFill="1" applyBorder="1" applyAlignment="1" applyProtection="1">
      <alignment horizontal="right"/>
    </xf>
    <xf numFmtId="165" fontId="5" fillId="0" borderId="0" xfId="0" applyNumberFormat="1" applyFont="1" applyAlignment="1">
      <alignment horizontal="right"/>
    </xf>
    <xf numFmtId="165" fontId="7" fillId="0" borderId="2" xfId="0" applyNumberFormat="1" applyFont="1" applyBorder="1" applyAlignment="1">
      <alignment horizontal="right"/>
    </xf>
    <xf numFmtId="165" fontId="7" fillId="0" borderId="0" xfId="2" applyNumberFormat="1" applyFont="1" applyFill="1" applyBorder="1" applyAlignment="1" applyProtection="1">
      <alignment horizontal="right" vertical="center"/>
    </xf>
    <xf numFmtId="165" fontId="7" fillId="0" borderId="2" xfId="2" applyNumberFormat="1" applyFont="1" applyFill="1" applyBorder="1" applyAlignment="1" applyProtection="1">
      <alignment horizontal="right" vertical="center"/>
    </xf>
    <xf numFmtId="165" fontId="7" fillId="0" borderId="3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 vertical="center"/>
    </xf>
    <xf numFmtId="165" fontId="10" fillId="0" borderId="2" xfId="2" applyNumberFormat="1" applyFont="1" applyFill="1" applyBorder="1" applyAlignment="1" applyProtection="1">
      <alignment horizontal="right"/>
    </xf>
    <xf numFmtId="165" fontId="10" fillId="0" borderId="0" xfId="2" applyNumberFormat="1" applyFont="1" applyFill="1" applyBorder="1" applyAlignment="1" applyProtection="1">
      <alignment horizontal="right"/>
    </xf>
    <xf numFmtId="165" fontId="0" fillId="0" borderId="0" xfId="0" applyNumberFormat="1" applyAlignment="1">
      <alignment horizontal="right"/>
    </xf>
    <xf numFmtId="2" fontId="7" fillId="0" borderId="8" xfId="0" applyNumberFormat="1" applyFont="1" applyBorder="1" applyAlignment="1">
      <alignment horizontal="left"/>
    </xf>
    <xf numFmtId="1" fontId="7" fillId="0" borderId="8" xfId="0" applyNumberFormat="1" applyFont="1" applyBorder="1" applyAlignment="1" applyProtection="1">
      <alignment horizontal="center"/>
      <protection locked="0"/>
    </xf>
    <xf numFmtId="0" fontId="7" fillId="0" borderId="4" xfId="0" applyFont="1" applyBorder="1"/>
    <xf numFmtId="165" fontId="7" fillId="0" borderId="4" xfId="0" applyNumberFormat="1" applyFont="1" applyBorder="1" applyAlignment="1">
      <alignment horizontal="right"/>
    </xf>
    <xf numFmtId="165" fontId="7" fillId="0" borderId="8" xfId="2" applyNumberFormat="1" applyFont="1" applyFill="1" applyBorder="1" applyAlignment="1" applyProtection="1">
      <alignment horizontal="center"/>
    </xf>
    <xf numFmtId="1" fontId="17" fillId="0" borderId="8" xfId="0" applyNumberFormat="1" applyFont="1" applyBorder="1" applyAlignment="1" applyProtection="1">
      <alignment horizontal="center"/>
      <protection locked="0"/>
    </xf>
    <xf numFmtId="165" fontId="7" fillId="0" borderId="4" xfId="2" applyNumberFormat="1" applyFont="1" applyFill="1" applyBorder="1" applyAlignment="1" applyProtection="1">
      <alignment horizontal="right"/>
    </xf>
    <xf numFmtId="165" fontId="7" fillId="0" borderId="8" xfId="2" applyNumberFormat="1" applyFont="1" applyFill="1" applyBorder="1" applyAlignment="1" applyProtection="1">
      <alignment horizontal="right"/>
    </xf>
    <xf numFmtId="0" fontId="7" fillId="0" borderId="8" xfId="0" applyFont="1" applyBorder="1"/>
    <xf numFmtId="165" fontId="7" fillId="0" borderId="8" xfId="0" applyNumberFormat="1" applyFont="1" applyBorder="1" applyAlignment="1">
      <alignment horizontal="right"/>
    </xf>
    <xf numFmtId="1" fontId="10" fillId="0" borderId="4" xfId="0" applyNumberFormat="1" applyFont="1" applyBorder="1" applyAlignment="1" applyProtection="1">
      <alignment horizontal="center"/>
      <protection locked="0"/>
    </xf>
    <xf numFmtId="2" fontId="7" fillId="0" borderId="8" xfId="0" applyNumberFormat="1" applyFont="1" applyBorder="1"/>
    <xf numFmtId="165" fontId="7" fillId="0" borderId="8" xfId="0" applyNumberFormat="1" applyFont="1" applyBorder="1" applyAlignment="1">
      <alignment horizontal="center"/>
    </xf>
    <xf numFmtId="165" fontId="7" fillId="0" borderId="8" xfId="2" applyNumberFormat="1" applyFont="1" applyFill="1" applyBorder="1" applyAlignment="1" applyProtection="1">
      <alignment horizontal="right" vertical="center"/>
    </xf>
    <xf numFmtId="165" fontId="7" fillId="0" borderId="4" xfId="2" applyNumberFormat="1" applyFont="1" applyFill="1" applyBorder="1" applyAlignment="1" applyProtection="1">
      <alignment horizontal="right" vertical="center"/>
    </xf>
    <xf numFmtId="0" fontId="39" fillId="0" borderId="0" xfId="0" applyFont="1" applyAlignment="1">
      <alignment horizontal="left"/>
    </xf>
    <xf numFmtId="165" fontId="39" fillId="0" borderId="0" xfId="0" applyNumberFormat="1" applyFont="1" applyAlignment="1">
      <alignment horizontal="right"/>
    </xf>
    <xf numFmtId="1" fontId="39" fillId="0" borderId="0" xfId="0" applyNumberFormat="1" applyFont="1" applyAlignment="1" applyProtection="1">
      <alignment horizontal="center"/>
      <protection locked="0"/>
    </xf>
    <xf numFmtId="2" fontId="39" fillId="0" borderId="0" xfId="0" applyNumberFormat="1" applyFont="1" applyAlignment="1">
      <alignment horizontal="center"/>
    </xf>
    <xf numFmtId="2" fontId="40" fillId="0" borderId="0" xfId="0" applyNumberFormat="1" applyFont="1"/>
    <xf numFmtId="0" fontId="36" fillId="0" borderId="0" xfId="0" applyFont="1" applyAlignment="1">
      <alignment vertical="center"/>
    </xf>
    <xf numFmtId="0" fontId="37" fillId="0" borderId="0" xfId="0" applyFont="1"/>
    <xf numFmtId="0" fontId="38" fillId="0" borderId="0" xfId="0" applyFont="1"/>
    <xf numFmtId="0" fontId="2" fillId="0" borderId="0" xfId="0" applyFont="1"/>
    <xf numFmtId="165" fontId="11" fillId="0" borderId="0" xfId="0" applyNumberFormat="1" applyFont="1" applyAlignment="1">
      <alignment horizontal="right"/>
    </xf>
    <xf numFmtId="0" fontId="4" fillId="0" borderId="0" xfId="1" applyAlignment="1" applyProtection="1"/>
    <xf numFmtId="0" fontId="13" fillId="0" borderId="0" xfId="0" applyFont="1"/>
    <xf numFmtId="0" fontId="23" fillId="0" borderId="0" xfId="0" applyFont="1"/>
    <xf numFmtId="0" fontId="21" fillId="0" borderId="0" xfId="0" applyFont="1" applyAlignment="1">
      <alignment horizontal="center"/>
    </xf>
    <xf numFmtId="0" fontId="20" fillId="0" borderId="0" xfId="1" applyFont="1" applyFill="1" applyBorder="1" applyAlignment="1" applyProtection="1">
      <alignment horizontal="left"/>
    </xf>
    <xf numFmtId="165" fontId="2" fillId="0" borderId="0" xfId="1" applyNumberFormat="1" applyFont="1" applyFill="1" applyBorder="1" applyAlignment="1" applyProtection="1">
      <alignment horizontal="right"/>
    </xf>
    <xf numFmtId="0" fontId="2" fillId="0" borderId="0" xfId="1" applyFont="1" applyFill="1" applyBorder="1" applyAlignment="1" applyProtection="1">
      <alignment horizontal="center"/>
    </xf>
    <xf numFmtId="0" fontId="26" fillId="0" borderId="0" xfId="1" applyFont="1" applyFill="1" applyBorder="1" applyAlignment="1" applyProtection="1">
      <alignment horizontal="left"/>
    </xf>
    <xf numFmtId="165" fontId="22" fillId="0" borderId="0" xfId="1" applyNumberFormat="1" applyFont="1" applyFill="1" applyBorder="1" applyAlignment="1" applyProtection="1">
      <alignment horizontal="right"/>
    </xf>
    <xf numFmtId="0" fontId="22" fillId="0" borderId="0" xfId="1" applyFont="1" applyFill="1" applyBorder="1" applyAlignment="1" applyProtection="1">
      <alignment horizontal="center"/>
    </xf>
    <xf numFmtId="0" fontId="24" fillId="0" borderId="0" xfId="1" applyFont="1" applyFill="1" applyBorder="1" applyAlignment="1" applyProtection="1">
      <alignment horizontal="left"/>
    </xf>
    <xf numFmtId="0" fontId="24" fillId="0" borderId="0" xfId="1" applyFont="1" applyFill="1" applyBorder="1" applyAlignment="1" applyProtection="1"/>
    <xf numFmtId="0" fontId="27" fillId="0" borderId="0" xfId="0" applyFont="1" applyAlignment="1">
      <alignment horizontal="left"/>
    </xf>
    <xf numFmtId="165" fontId="23" fillId="0" borderId="0" xfId="0" applyNumberFormat="1" applyFont="1" applyAlignment="1">
      <alignment horizontal="right"/>
    </xf>
    <xf numFmtId="0" fontId="23" fillId="0" borderId="0" xfId="0" applyFont="1" applyAlignment="1">
      <alignment horizontal="center"/>
    </xf>
    <xf numFmtId="0" fontId="26" fillId="0" borderId="0" xfId="0" applyFont="1"/>
    <xf numFmtId="0" fontId="19" fillId="0" borderId="0" xfId="0" applyFont="1" applyAlignment="1">
      <alignment horizontal="center"/>
    </xf>
    <xf numFmtId="0" fontId="2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2" fontId="7" fillId="0" borderId="1" xfId="0" applyNumberFormat="1" applyFont="1" applyBorder="1"/>
    <xf numFmtId="2" fontId="7" fillId="0" borderId="7" xfId="0" applyNumberFormat="1" applyFont="1" applyBorder="1" applyAlignment="1">
      <alignment horizontal="center"/>
    </xf>
    <xf numFmtId="2" fontId="7" fillId="0" borderId="9" xfId="0" applyNumberFormat="1" applyFont="1" applyBorder="1"/>
    <xf numFmtId="2" fontId="7" fillId="0" borderId="7" xfId="0" applyNumberFormat="1" applyFont="1" applyBorder="1"/>
    <xf numFmtId="2" fontId="9" fillId="0" borderId="7" xfId="0" applyNumberFormat="1" applyFont="1" applyBorder="1" applyAlignment="1">
      <alignment horizontal="center"/>
    </xf>
    <xf numFmtId="1" fontId="7" fillId="0" borderId="0" xfId="0" applyNumberFormat="1" applyFont="1" applyAlignment="1">
      <alignment horizontal="center"/>
    </xf>
    <xf numFmtId="2" fontId="40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4" fillId="0" borderId="0" xfId="0" applyFont="1"/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2" fontId="7" fillId="0" borderId="14" xfId="0" applyNumberFormat="1" applyFont="1" applyBorder="1"/>
    <xf numFmtId="2" fontId="7" fillId="0" borderId="3" xfId="0" applyNumberFormat="1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0" fillId="0" borderId="0" xfId="0" applyAlignment="1">
      <alignment horizontal="right"/>
    </xf>
    <xf numFmtId="165" fontId="13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8" fillId="0" borderId="0" xfId="0" applyFont="1" applyAlignment="1">
      <alignment horizontal="center"/>
    </xf>
    <xf numFmtId="0" fontId="41" fillId="0" borderId="0" xfId="0" applyFont="1" applyAlignment="1">
      <alignment horizontal="left"/>
    </xf>
    <xf numFmtId="165" fontId="42" fillId="0" borderId="15" xfId="0" applyNumberFormat="1" applyFont="1" applyBorder="1" applyAlignment="1" applyProtection="1">
      <alignment horizontal="center"/>
      <protection locked="0"/>
    </xf>
    <xf numFmtId="0" fontId="15" fillId="0" borderId="20" xfId="0" applyFont="1" applyBorder="1" applyAlignment="1">
      <alignment horizontal="left"/>
    </xf>
    <xf numFmtId="0" fontId="8" fillId="0" borderId="21" xfId="0" applyFont="1" applyBorder="1" applyAlignment="1">
      <alignment horizontal="left"/>
    </xf>
    <xf numFmtId="165" fontId="31" fillId="0" borderId="22" xfId="0" applyNumberFormat="1" applyFont="1" applyBorder="1" applyAlignment="1">
      <alignment horizontal="right"/>
    </xf>
    <xf numFmtId="0" fontId="7" fillId="0" borderId="22" xfId="0" applyFont="1" applyBorder="1" applyAlignment="1" applyProtection="1">
      <alignment horizontal="center"/>
      <protection locked="0"/>
    </xf>
    <xf numFmtId="0" fontId="31" fillId="0" borderId="23" xfId="0" applyFont="1" applyBorder="1" applyAlignment="1">
      <alignment horizontal="center"/>
    </xf>
    <xf numFmtId="1" fontId="7" fillId="0" borderId="24" xfId="0" applyNumberFormat="1" applyFont="1" applyBorder="1" applyAlignment="1" applyProtection="1">
      <alignment horizontal="center"/>
      <protection locked="0"/>
    </xf>
    <xf numFmtId="0" fontId="43" fillId="2" borderId="25" xfId="0" applyFont="1" applyFill="1" applyBorder="1" applyAlignment="1">
      <alignment horizontal="left"/>
    </xf>
    <xf numFmtId="165" fontId="1" fillId="0" borderId="0" xfId="0" applyNumberFormat="1" applyFont="1"/>
    <xf numFmtId="1" fontId="1" fillId="0" borderId="0" xfId="0" applyNumberFormat="1" applyFont="1"/>
    <xf numFmtId="0" fontId="1" fillId="0" borderId="0" xfId="0" applyFont="1"/>
    <xf numFmtId="2" fontId="1" fillId="0" borderId="0" xfId="0" applyNumberFormat="1" applyFont="1"/>
    <xf numFmtId="2" fontId="1" fillId="0" borderId="0" xfId="0" applyNumberFormat="1" applyFont="1" applyAlignment="1">
      <alignment horizontal="center"/>
    </xf>
    <xf numFmtId="2" fontId="44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7" fillId="0" borderId="22" xfId="0" applyFont="1" applyBorder="1" applyAlignment="1">
      <alignment horizontal="center"/>
    </xf>
    <xf numFmtId="165" fontId="7" fillId="0" borderId="10" xfId="0" applyNumberFormat="1" applyFont="1" applyBorder="1" applyAlignment="1">
      <alignment horizontal="right"/>
    </xf>
    <xf numFmtId="0" fontId="12" fillId="0" borderId="21" xfId="0" applyFont="1" applyBorder="1"/>
    <xf numFmtId="165" fontId="7" fillId="0" borderId="22" xfId="0" applyNumberFormat="1" applyFont="1" applyBorder="1" applyAlignment="1">
      <alignment horizontal="right"/>
    </xf>
    <xf numFmtId="1" fontId="9" fillId="0" borderId="26" xfId="0" applyNumberFormat="1" applyFont="1" applyBorder="1" applyAlignment="1">
      <alignment horizontal="center"/>
    </xf>
    <xf numFmtId="165" fontId="10" fillId="0" borderId="10" xfId="0" applyNumberFormat="1" applyFont="1" applyBorder="1" applyAlignment="1">
      <alignment horizontal="center"/>
    </xf>
    <xf numFmtId="0" fontId="5" fillId="0" borderId="0" xfId="0" applyFont="1" applyProtection="1">
      <protection locked="0"/>
    </xf>
    <xf numFmtId="0" fontId="8" fillId="0" borderId="0" xfId="0" applyFont="1" applyAlignment="1">
      <alignment horizontal="left"/>
    </xf>
    <xf numFmtId="165" fontId="31" fillId="0" borderId="0" xfId="0" applyNumberFormat="1" applyFont="1" applyAlignment="1">
      <alignment horizontal="right"/>
    </xf>
    <xf numFmtId="0" fontId="31" fillId="0" borderId="0" xfId="0" applyFont="1" applyAlignment="1">
      <alignment horizontal="center"/>
    </xf>
    <xf numFmtId="0" fontId="9" fillId="0" borderId="20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46" fillId="0" borderId="0" xfId="0" applyFont="1" applyAlignment="1">
      <alignment horizontal="left" vertical="center"/>
    </xf>
    <xf numFmtId="14" fontId="43" fillId="2" borderId="25" xfId="0" applyNumberFormat="1" applyFont="1" applyFill="1" applyBorder="1" applyAlignment="1">
      <alignment horizontal="left"/>
    </xf>
    <xf numFmtId="0" fontId="7" fillId="0" borderId="3" xfId="0" applyFont="1" applyBorder="1" applyAlignment="1">
      <alignment horizontal="left" vertical="center"/>
    </xf>
    <xf numFmtId="2" fontId="7" fillId="0" borderId="3" xfId="0" applyNumberFormat="1" applyFont="1" applyBorder="1" applyAlignment="1">
      <alignment horizontal="left" vertical="center" wrapText="1"/>
    </xf>
    <xf numFmtId="165" fontId="7" fillId="0" borderId="8" xfId="2" applyNumberFormat="1" applyFont="1" applyFill="1" applyBorder="1" applyAlignment="1" applyProtection="1">
      <alignment horizontal="center" vertical="center"/>
    </xf>
    <xf numFmtId="165" fontId="10" fillId="0" borderId="2" xfId="0" applyNumberFormat="1" applyFont="1" applyBorder="1" applyAlignment="1">
      <alignment vertical="center"/>
    </xf>
    <xf numFmtId="165" fontId="7" fillId="0" borderId="6" xfId="2" applyNumberFormat="1" applyFont="1" applyFill="1" applyBorder="1" applyAlignment="1" applyProtection="1">
      <alignment horizontal="center" vertical="center"/>
    </xf>
    <xf numFmtId="165" fontId="53" fillId="0" borderId="8" xfId="2" applyNumberFormat="1" applyFont="1" applyFill="1" applyBorder="1" applyAlignment="1" applyProtection="1">
      <alignment horizontal="center" vertical="center"/>
    </xf>
    <xf numFmtId="165" fontId="53" fillId="0" borderId="2" xfId="2" applyNumberFormat="1" applyFont="1" applyFill="1" applyBorder="1" applyAlignment="1" applyProtection="1">
      <alignment horizontal="center" vertical="center"/>
    </xf>
    <xf numFmtId="165" fontId="52" fillId="0" borderId="2" xfId="0" applyNumberFormat="1" applyFont="1" applyBorder="1" applyAlignment="1">
      <alignment horizontal="center" vertical="center"/>
    </xf>
    <xf numFmtId="165" fontId="53" fillId="0" borderId="2" xfId="2" applyNumberFormat="1" applyFont="1" applyFill="1" applyBorder="1" applyAlignment="1" applyProtection="1">
      <alignment horizontal="right" vertical="center"/>
    </xf>
    <xf numFmtId="165" fontId="52" fillId="0" borderId="3" xfId="0" applyNumberFormat="1" applyFont="1" applyBorder="1" applyAlignment="1">
      <alignment horizontal="right" vertical="center"/>
    </xf>
    <xf numFmtId="165" fontId="52" fillId="0" borderId="10" xfId="0" applyNumberFormat="1" applyFont="1" applyBorder="1" applyAlignment="1">
      <alignment horizontal="right" vertical="center"/>
    </xf>
    <xf numFmtId="165" fontId="52" fillId="0" borderId="3" xfId="0" applyNumberFormat="1" applyFont="1" applyBorder="1" applyAlignment="1">
      <alignment horizontal="center" vertical="center"/>
    </xf>
    <xf numFmtId="165" fontId="53" fillId="0" borderId="8" xfId="2" applyNumberFormat="1" applyFont="1" applyFill="1" applyBorder="1" applyAlignment="1" applyProtection="1">
      <alignment horizontal="right" vertical="center"/>
    </xf>
    <xf numFmtId="165" fontId="53" fillId="0" borderId="4" xfId="2" applyNumberFormat="1" applyFont="1" applyFill="1" applyBorder="1" applyAlignment="1" applyProtection="1">
      <alignment horizontal="right" vertical="center"/>
    </xf>
    <xf numFmtId="165" fontId="7" fillId="0" borderId="11" xfId="2" applyNumberFormat="1" applyFont="1" applyFill="1" applyBorder="1" applyAlignment="1" applyProtection="1">
      <alignment horizontal="center" vertical="center"/>
    </xf>
    <xf numFmtId="165" fontId="7" fillId="0" borderId="0" xfId="2" applyNumberFormat="1" applyFont="1" applyFill="1" applyBorder="1" applyAlignment="1" applyProtection="1">
      <alignment horizontal="center" vertical="center"/>
    </xf>
    <xf numFmtId="165" fontId="53" fillId="0" borderId="0" xfId="2" applyNumberFormat="1" applyFont="1" applyFill="1" applyBorder="1" applyAlignment="1" applyProtection="1">
      <alignment horizontal="right" vertical="center"/>
    </xf>
    <xf numFmtId="2" fontId="7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165" fontId="7" fillId="0" borderId="40" xfId="2" applyNumberFormat="1" applyFont="1" applyFill="1" applyBorder="1" applyAlignment="1" applyProtection="1">
      <alignment horizontal="center" vertical="center"/>
    </xf>
    <xf numFmtId="165" fontId="52" fillId="0" borderId="8" xfId="0" applyNumberFormat="1" applyFont="1" applyBorder="1" applyAlignment="1">
      <alignment horizontal="right" vertical="center"/>
    </xf>
    <xf numFmtId="165" fontId="7" fillId="0" borderId="29" xfId="2" applyNumberFormat="1" applyFont="1" applyFill="1" applyBorder="1" applyAlignment="1" applyProtection="1">
      <alignment horizontal="center" vertical="center"/>
    </xf>
    <xf numFmtId="165" fontId="7" fillId="0" borderId="28" xfId="2" applyNumberFormat="1" applyFont="1" applyFill="1" applyBorder="1" applyAlignment="1" applyProtection="1">
      <alignment horizontal="center" vertical="center"/>
    </xf>
    <xf numFmtId="0" fontId="36" fillId="0" borderId="0" xfId="0" applyFont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2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15" fillId="0" borderId="21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2" fontId="7" fillId="0" borderId="3" xfId="0" applyNumberFormat="1" applyFont="1" applyBorder="1" applyAlignment="1">
      <alignment horizontal="left" vertical="center"/>
    </xf>
    <xf numFmtId="0" fontId="8" fillId="0" borderId="21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2" fontId="7" fillId="0" borderId="10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59" fillId="0" borderId="0" xfId="0" applyFont="1" applyAlignment="1">
      <alignment horizontal="left" vertical="center"/>
    </xf>
    <xf numFmtId="0" fontId="7" fillId="0" borderId="54" xfId="0" applyFont="1" applyBorder="1" applyAlignment="1">
      <alignment horizontal="left" vertical="center"/>
    </xf>
    <xf numFmtId="0" fontId="7" fillId="0" borderId="24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3" borderId="3" xfId="0" applyFont="1" applyFill="1" applyBorder="1" applyAlignment="1">
      <alignment vertical="center"/>
    </xf>
    <xf numFmtId="0" fontId="7" fillId="0" borderId="45" xfId="0" applyFont="1" applyBorder="1" applyAlignment="1">
      <alignment vertical="center"/>
    </xf>
    <xf numFmtId="2" fontId="7" fillId="0" borderId="6" xfId="0" applyNumberFormat="1" applyFont="1" applyBorder="1" applyAlignment="1">
      <alignment horizontal="right" vertical="center"/>
    </xf>
    <xf numFmtId="0" fontId="7" fillId="0" borderId="13" xfId="0" applyFont="1" applyBorder="1" applyAlignment="1">
      <alignment horizontal="right" vertical="center"/>
    </xf>
    <xf numFmtId="0" fontId="7" fillId="0" borderId="30" xfId="0" applyFont="1" applyBorder="1" applyAlignment="1">
      <alignment vertical="center"/>
    </xf>
    <xf numFmtId="0" fontId="7" fillId="0" borderId="9" xfId="0" applyFont="1" applyBorder="1" applyAlignment="1">
      <alignment horizontal="left" vertical="center"/>
    </xf>
    <xf numFmtId="0" fontId="7" fillId="0" borderId="11" xfId="0" applyFont="1" applyBorder="1" applyAlignment="1">
      <alignment horizontal="right" vertical="center"/>
    </xf>
    <xf numFmtId="0" fontId="7" fillId="0" borderId="14" xfId="0" applyFont="1" applyBorder="1" applyAlignment="1">
      <alignment horizontal="right" vertical="center"/>
    </xf>
    <xf numFmtId="2" fontId="7" fillId="0" borderId="24" xfId="0" applyNumberFormat="1" applyFont="1" applyBorder="1" applyAlignment="1">
      <alignment horizontal="left" vertical="center"/>
    </xf>
    <xf numFmtId="2" fontId="7" fillId="0" borderId="10" xfId="0" applyNumberFormat="1" applyFont="1" applyBorder="1" applyAlignment="1">
      <alignment horizontal="left" vertical="center"/>
    </xf>
    <xf numFmtId="2" fontId="7" fillId="0" borderId="3" xfId="0" applyNumberFormat="1" applyFont="1" applyBorder="1" applyAlignment="1">
      <alignment vertical="center"/>
    </xf>
    <xf numFmtId="2" fontId="7" fillId="0" borderId="9" xfId="0" applyNumberFormat="1" applyFont="1" applyBorder="1" applyAlignment="1">
      <alignment horizontal="left" vertical="center"/>
    </xf>
    <xf numFmtId="2" fontId="7" fillId="0" borderId="0" xfId="0" applyNumberFormat="1" applyFont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2" fontId="7" fillId="0" borderId="6" xfId="0" applyNumberFormat="1" applyFont="1" applyBorder="1" applyAlignment="1">
      <alignment horizontal="right" vertical="center" wrapText="1"/>
    </xf>
    <xf numFmtId="2" fontId="7" fillId="0" borderId="24" xfId="0" applyNumberFormat="1" applyFont="1" applyBorder="1" applyAlignment="1">
      <alignment vertical="center"/>
    </xf>
    <xf numFmtId="2" fontId="7" fillId="0" borderId="37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2" fontId="5" fillId="0" borderId="0" xfId="0" applyNumberFormat="1" applyFont="1" applyAlignment="1" applyProtection="1">
      <alignment vertical="center"/>
      <protection locked="0"/>
    </xf>
    <xf numFmtId="0" fontId="37" fillId="0" borderId="0" xfId="0" applyFont="1" applyAlignment="1">
      <alignment horizontal="right" vertical="center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0" fontId="1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2" fontId="5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0" fontId="4" fillId="0" borderId="0" xfId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5" fontId="1" fillId="0" borderId="0" xfId="0" applyNumberFormat="1" applyFont="1" applyAlignment="1">
      <alignment vertical="center"/>
    </xf>
    <xf numFmtId="165" fontId="0" fillId="0" borderId="0" xfId="0" applyNumberFormat="1" applyAlignment="1">
      <alignment vertical="center"/>
    </xf>
    <xf numFmtId="0" fontId="47" fillId="0" borderId="0" xfId="1" applyFont="1" applyAlignment="1" applyProtection="1">
      <alignment horizontal="center" vertical="center"/>
    </xf>
    <xf numFmtId="0" fontId="47" fillId="0" borderId="0" xfId="1" applyFont="1" applyAlignment="1" applyProtection="1">
      <alignment horizontal="right" vertical="center"/>
    </xf>
    <xf numFmtId="0" fontId="9" fillId="0" borderId="22" xfId="0" applyFont="1" applyBorder="1" applyAlignment="1">
      <alignment horizontal="right" vertical="center"/>
    </xf>
    <xf numFmtId="165" fontId="31" fillId="0" borderId="22" xfId="0" applyNumberFormat="1" applyFont="1" applyBorder="1" applyAlignment="1">
      <alignment horizontal="right" vertical="center"/>
    </xf>
    <xf numFmtId="0" fontId="31" fillId="0" borderId="23" xfId="0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31" fillId="0" borderId="23" xfId="0" applyNumberFormat="1" applyFont="1" applyBorder="1" applyAlignment="1">
      <alignment horizontal="center" vertical="center"/>
    </xf>
    <xf numFmtId="0" fontId="7" fillId="0" borderId="29" xfId="0" applyFont="1" applyBorder="1" applyAlignment="1">
      <alignment horizontal="right" vertical="center"/>
    </xf>
    <xf numFmtId="165" fontId="52" fillId="0" borderId="4" xfId="0" applyNumberFormat="1" applyFont="1" applyBorder="1" applyAlignment="1">
      <alignment horizontal="right" vertical="center"/>
    </xf>
    <xf numFmtId="1" fontId="9" fillId="0" borderId="4" xfId="0" applyNumberFormat="1" applyFont="1" applyBorder="1" applyAlignment="1" applyProtection="1">
      <alignment horizontal="center" vertical="center"/>
      <protection locked="0"/>
    </xf>
    <xf numFmtId="2" fontId="7" fillId="0" borderId="4" xfId="0" applyNumberFormat="1" applyFont="1" applyBorder="1" applyAlignment="1">
      <alignment horizontal="center" vertical="center"/>
    </xf>
    <xf numFmtId="165" fontId="52" fillId="0" borderId="2" xfId="0" applyNumberFormat="1" applyFont="1" applyBorder="1" applyAlignment="1">
      <alignment horizontal="right" vertical="center"/>
    </xf>
    <xf numFmtId="1" fontId="9" fillId="0" borderId="2" xfId="0" applyNumberFormat="1" applyFont="1" applyBorder="1" applyAlignment="1" applyProtection="1">
      <alignment horizontal="center" vertical="center"/>
      <protection locked="0"/>
    </xf>
    <xf numFmtId="2" fontId="7" fillId="0" borderId="2" xfId="0" applyNumberFormat="1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2" fontId="7" fillId="0" borderId="0" xfId="0" applyNumberFormat="1" applyFont="1" applyAlignment="1">
      <alignment vertical="center"/>
    </xf>
    <xf numFmtId="165" fontId="54" fillId="0" borderId="2" xfId="0" applyNumberFormat="1" applyFont="1" applyBorder="1" applyAlignment="1">
      <alignment horizontal="right" vertical="center"/>
    </xf>
    <xf numFmtId="165" fontId="10" fillId="0" borderId="8" xfId="0" applyNumberFormat="1" applyFont="1" applyBorder="1" applyAlignment="1">
      <alignment horizontal="right" vertical="center"/>
    </xf>
    <xf numFmtId="0" fontId="51" fillId="0" borderId="0" xfId="0" applyFont="1" applyAlignment="1">
      <alignment vertical="center"/>
    </xf>
    <xf numFmtId="165" fontId="10" fillId="0" borderId="4" xfId="0" applyNumberFormat="1" applyFont="1" applyBorder="1" applyAlignment="1">
      <alignment horizontal="center" vertical="center"/>
    </xf>
    <xf numFmtId="2" fontId="7" fillId="0" borderId="7" xfId="0" applyNumberFormat="1" applyFont="1" applyBorder="1" applyAlignment="1">
      <alignment horizontal="center" vertical="center"/>
    </xf>
    <xf numFmtId="2" fontId="7" fillId="0" borderId="9" xfId="0" applyNumberFormat="1" applyFont="1" applyBorder="1" applyAlignment="1">
      <alignment horizontal="center" vertical="center"/>
    </xf>
    <xf numFmtId="0" fontId="8" fillId="0" borderId="22" xfId="0" applyFont="1" applyBorder="1" applyAlignment="1">
      <alignment horizontal="right" vertical="center"/>
    </xf>
    <xf numFmtId="1" fontId="9" fillId="0" borderId="8" xfId="0" applyNumberFormat="1" applyFont="1" applyBorder="1" applyAlignment="1" applyProtection="1">
      <alignment horizontal="center" vertical="center"/>
      <protection locked="0"/>
    </xf>
    <xf numFmtId="165" fontId="10" fillId="0" borderId="4" xfId="0" applyNumberFormat="1" applyFont="1" applyBorder="1" applyAlignment="1">
      <alignment horizontal="right" vertical="center"/>
    </xf>
    <xf numFmtId="2" fontId="9" fillId="0" borderId="0" xfId="0" applyNumberFormat="1" applyFont="1" applyAlignment="1">
      <alignment horizontal="center" vertical="center"/>
    </xf>
    <xf numFmtId="165" fontId="52" fillId="3" borderId="2" xfId="0" applyNumberFormat="1" applyFont="1" applyFill="1" applyBorder="1" applyAlignment="1">
      <alignment horizontal="right" vertical="center"/>
    </xf>
    <xf numFmtId="165" fontId="52" fillId="0" borderId="0" xfId="0" applyNumberFormat="1" applyFont="1" applyAlignment="1">
      <alignment horizontal="right" vertical="center"/>
    </xf>
    <xf numFmtId="1" fontId="9" fillId="0" borderId="3" xfId="0" applyNumberFormat="1" applyFont="1" applyBorder="1" applyAlignment="1" applyProtection="1">
      <alignment horizontal="center" vertical="center"/>
      <protection locked="0"/>
    </xf>
    <xf numFmtId="2" fontId="7" fillId="0" borderId="7" xfId="0" applyNumberFormat="1" applyFont="1" applyBorder="1" applyAlignment="1">
      <alignment vertical="center"/>
    </xf>
    <xf numFmtId="2" fontId="9" fillId="0" borderId="0" xfId="0" applyNumberFormat="1" applyFont="1" applyAlignment="1">
      <alignment vertical="center"/>
    </xf>
    <xf numFmtId="165" fontId="47" fillId="0" borderId="0" xfId="0" applyNumberFormat="1" applyFont="1" applyAlignment="1">
      <alignment vertical="center"/>
    </xf>
    <xf numFmtId="2" fontId="7" fillId="0" borderId="29" xfId="0" applyNumberFormat="1" applyFont="1" applyBorder="1" applyAlignment="1">
      <alignment horizontal="right" vertical="center"/>
    </xf>
    <xf numFmtId="165" fontId="53" fillId="0" borderId="6" xfId="0" applyNumberFormat="1" applyFont="1" applyBorder="1" applyAlignment="1">
      <alignment vertical="center"/>
    </xf>
    <xf numFmtId="2" fontId="7" fillId="0" borderId="11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165" fontId="53" fillId="0" borderId="2" xfId="0" applyNumberFormat="1" applyFont="1" applyBorder="1" applyAlignment="1">
      <alignment horizontal="right" vertical="center"/>
    </xf>
    <xf numFmtId="1" fontId="30" fillId="0" borderId="2" xfId="0" applyNumberFormat="1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>
      <alignment horizontal="right" vertical="center"/>
    </xf>
    <xf numFmtId="1" fontId="30" fillId="0" borderId="8" xfId="0" applyNumberFormat="1" applyFont="1" applyBorder="1" applyAlignment="1" applyProtection="1">
      <alignment horizontal="center" vertical="center"/>
      <protection locked="0"/>
    </xf>
    <xf numFmtId="165" fontId="10" fillId="0" borderId="8" xfId="0" applyNumberFormat="1" applyFont="1" applyBorder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1" fontId="30" fillId="0" borderId="0" xfId="0" applyNumberFormat="1" applyFont="1" applyAlignment="1" applyProtection="1">
      <alignment horizontal="center" vertical="center"/>
      <protection locked="0"/>
    </xf>
    <xf numFmtId="2" fontId="7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2" fontId="15" fillId="0" borderId="0" xfId="0" applyNumberFormat="1" applyFont="1" applyAlignment="1">
      <alignment vertical="center"/>
    </xf>
    <xf numFmtId="2" fontId="53" fillId="0" borderId="3" xfId="0" applyNumberFormat="1" applyFont="1" applyBorder="1" applyAlignment="1">
      <alignment horizontal="left" vertical="center"/>
    </xf>
    <xf numFmtId="2" fontId="53" fillId="0" borderId="6" xfId="0" applyNumberFormat="1" applyFont="1" applyBorder="1" applyAlignment="1">
      <alignment horizontal="right" vertical="center"/>
    </xf>
    <xf numFmtId="165" fontId="7" fillId="0" borderId="2" xfId="0" applyNumberFormat="1" applyFont="1" applyBorder="1" applyAlignment="1">
      <alignment horizontal="center" vertical="center"/>
    </xf>
    <xf numFmtId="1" fontId="7" fillId="0" borderId="0" xfId="0" applyNumberFormat="1" applyFont="1" applyAlignment="1" applyProtection="1">
      <alignment horizontal="center" vertical="center"/>
      <protection locked="0"/>
    </xf>
    <xf numFmtId="165" fontId="7" fillId="0" borderId="2" xfId="0" applyNumberFormat="1" applyFont="1" applyBorder="1" applyAlignment="1">
      <alignment horizontal="right" vertical="center"/>
    </xf>
    <xf numFmtId="165" fontId="53" fillId="0" borderId="4" xfId="2" applyNumberFormat="1" applyFont="1" applyFill="1" applyBorder="1" applyAlignment="1" applyProtection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center" vertical="center"/>
    </xf>
    <xf numFmtId="165" fontId="53" fillId="0" borderId="36" xfId="0" applyNumberFormat="1" applyFont="1" applyBorder="1" applyAlignment="1">
      <alignment vertical="center"/>
    </xf>
    <xf numFmtId="2" fontId="7" fillId="0" borderId="14" xfId="0" applyNumberFormat="1" applyFont="1" applyBorder="1" applyAlignment="1">
      <alignment horizontal="right" vertical="center"/>
    </xf>
    <xf numFmtId="165" fontId="7" fillId="0" borderId="7" xfId="2" applyNumberFormat="1" applyFont="1" applyFill="1" applyBorder="1" applyAlignment="1" applyProtection="1">
      <alignment horizontal="center" vertical="center"/>
    </xf>
    <xf numFmtId="165" fontId="7" fillId="0" borderId="2" xfId="0" applyNumberFormat="1" applyFont="1" applyBorder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2" fontId="10" fillId="0" borderId="0" xfId="0" applyNumberFormat="1" applyFont="1" applyAlignment="1">
      <alignment horizontal="left" vertical="center"/>
    </xf>
    <xf numFmtId="165" fontId="7" fillId="0" borderId="41" xfId="2" applyNumberFormat="1" applyFont="1" applyFill="1" applyBorder="1" applyAlignment="1" applyProtection="1">
      <alignment horizontal="center" vertical="center"/>
    </xf>
    <xf numFmtId="2" fontId="7" fillId="0" borderId="42" xfId="0" applyNumberFormat="1" applyFont="1" applyBorder="1" applyAlignment="1">
      <alignment vertical="center"/>
    </xf>
    <xf numFmtId="165" fontId="7" fillId="0" borderId="43" xfId="0" applyNumberFormat="1" applyFont="1" applyBorder="1" applyAlignment="1">
      <alignment horizontal="center" vertical="center"/>
    </xf>
    <xf numFmtId="0" fontId="8" fillId="0" borderId="33" xfId="0" applyFont="1" applyBorder="1" applyAlignment="1">
      <alignment horizontal="right" vertical="center"/>
    </xf>
    <xf numFmtId="165" fontId="31" fillId="0" borderId="33" xfId="0" applyNumberFormat="1" applyFont="1" applyBorder="1" applyAlignment="1">
      <alignment horizontal="right" vertical="center"/>
    </xf>
    <xf numFmtId="2" fontId="31" fillId="0" borderId="34" xfId="0" applyNumberFormat="1" applyFont="1" applyBorder="1" applyAlignment="1">
      <alignment horizontal="center" vertical="center"/>
    </xf>
    <xf numFmtId="0" fontId="39" fillId="0" borderId="0" xfId="0" applyFont="1" applyAlignment="1">
      <alignment vertical="center"/>
    </xf>
    <xf numFmtId="0" fontId="12" fillId="0" borderId="21" xfId="0" applyFont="1" applyBorder="1" applyAlignment="1">
      <alignment vertical="center"/>
    </xf>
    <xf numFmtId="0" fontId="12" fillId="0" borderId="22" xfId="0" applyFont="1" applyBorder="1" applyAlignment="1">
      <alignment horizontal="right" vertical="center"/>
    </xf>
    <xf numFmtId="165" fontId="7" fillId="0" borderId="22" xfId="0" applyNumberFormat="1" applyFont="1" applyBorder="1" applyAlignment="1">
      <alignment horizontal="right" vertical="center"/>
    </xf>
    <xf numFmtId="1" fontId="9" fillId="0" borderId="26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165" fontId="53" fillId="0" borderId="3" xfId="0" applyNumberFormat="1" applyFont="1" applyBorder="1" applyAlignment="1">
      <alignment horizontal="right" vertical="center"/>
    </xf>
    <xf numFmtId="165" fontId="10" fillId="0" borderId="10" xfId="0" applyNumberFormat="1" applyFont="1" applyBorder="1" applyAlignment="1">
      <alignment vertical="center"/>
    </xf>
    <xf numFmtId="165" fontId="10" fillId="0" borderId="3" xfId="0" applyNumberFormat="1" applyFont="1" applyBorder="1" applyAlignment="1">
      <alignment vertical="center"/>
    </xf>
    <xf numFmtId="165" fontId="53" fillId="0" borderId="2" xfId="0" applyNumberFormat="1" applyFont="1" applyBorder="1" applyAlignment="1">
      <alignment vertical="center"/>
    </xf>
    <xf numFmtId="165" fontId="53" fillId="0" borderId="3" xfId="0" applyNumberFormat="1" applyFont="1" applyBorder="1" applyAlignment="1">
      <alignment vertical="center"/>
    </xf>
    <xf numFmtId="165" fontId="10" fillId="0" borderId="6" xfId="0" applyNumberFormat="1" applyFont="1" applyBorder="1" applyAlignment="1">
      <alignment horizontal="right" vertical="center"/>
    </xf>
    <xf numFmtId="2" fontId="9" fillId="0" borderId="26" xfId="0" applyNumberFormat="1" applyFont="1" applyBorder="1" applyAlignment="1" applyProtection="1">
      <alignment horizontal="center" vertical="center"/>
      <protection locked="0"/>
    </xf>
    <xf numFmtId="165" fontId="53" fillId="0" borderId="3" xfId="0" applyNumberFormat="1" applyFont="1" applyBorder="1" applyAlignment="1">
      <alignment horizontal="center" vertical="center"/>
    </xf>
    <xf numFmtId="165" fontId="53" fillId="0" borderId="0" xfId="0" applyNumberFormat="1" applyFont="1" applyAlignment="1">
      <alignment horizontal="right" vertical="center"/>
    </xf>
    <xf numFmtId="165" fontId="7" fillId="0" borderId="3" xfId="0" applyNumberFormat="1" applyFont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7" fillId="0" borderId="5" xfId="0" applyNumberFormat="1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2" fontId="7" fillId="0" borderId="13" xfId="0" applyNumberFormat="1" applyFont="1" applyBorder="1" applyAlignment="1">
      <alignment horizontal="right" vertical="center"/>
    </xf>
    <xf numFmtId="165" fontId="52" fillId="0" borderId="2" xfId="2" applyNumberFormat="1" applyFont="1" applyFill="1" applyBorder="1" applyAlignment="1" applyProtection="1">
      <alignment horizontal="right" vertical="center"/>
    </xf>
    <xf numFmtId="165" fontId="7" fillId="0" borderId="0" xfId="0" applyNumberFormat="1" applyFont="1" applyAlignment="1">
      <alignment vertical="center"/>
    </xf>
    <xf numFmtId="165" fontId="52" fillId="0" borderId="6" xfId="2" applyNumberFormat="1" applyFont="1" applyFill="1" applyBorder="1" applyAlignment="1" applyProtection="1">
      <alignment horizontal="right" vertical="center"/>
    </xf>
    <xf numFmtId="0" fontId="14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2" fontId="15" fillId="0" borderId="0" xfId="0" applyNumberFormat="1" applyFont="1" applyAlignment="1">
      <alignment horizontal="left" vertical="center"/>
    </xf>
    <xf numFmtId="2" fontId="15" fillId="0" borderId="0" xfId="0" applyNumberFormat="1" applyFont="1" applyAlignment="1">
      <alignment horizontal="center" vertical="center"/>
    </xf>
    <xf numFmtId="165" fontId="7" fillId="0" borderId="8" xfId="0" applyNumberFormat="1" applyFont="1" applyBorder="1" applyAlignment="1">
      <alignment horizontal="right" vertical="center"/>
    </xf>
    <xf numFmtId="2" fontId="7" fillId="0" borderId="39" xfId="0" applyNumberFormat="1" applyFont="1" applyBorder="1" applyAlignment="1">
      <alignment horizontal="right" vertical="center"/>
    </xf>
    <xf numFmtId="165" fontId="7" fillId="0" borderId="40" xfId="0" applyNumberFormat="1" applyFont="1" applyBorder="1" applyAlignment="1">
      <alignment vertical="center"/>
    </xf>
    <xf numFmtId="0" fontId="8" fillId="0" borderId="32" xfId="0" applyFont="1" applyBorder="1" applyAlignment="1">
      <alignment horizontal="left" vertical="center"/>
    </xf>
    <xf numFmtId="2" fontId="7" fillId="0" borderId="2" xfId="0" applyNumberFormat="1" applyFont="1" applyBorder="1" applyAlignment="1">
      <alignment horizontal="left" vertical="center"/>
    </xf>
    <xf numFmtId="2" fontId="7" fillId="0" borderId="2" xfId="0" applyNumberFormat="1" applyFont="1" applyBorder="1" applyAlignment="1">
      <alignment horizontal="right" vertical="center"/>
    </xf>
    <xf numFmtId="2" fontId="7" fillId="0" borderId="10" xfId="0" applyNumberFormat="1" applyFont="1" applyBorder="1" applyAlignment="1">
      <alignment horizontal="left" vertical="center" wrapText="1"/>
    </xf>
    <xf numFmtId="2" fontId="7" fillId="0" borderId="11" xfId="0" applyNumberFormat="1" applyFont="1" applyBorder="1" applyAlignment="1">
      <alignment horizontal="right" vertical="center" wrapText="1"/>
    </xf>
    <xf numFmtId="165" fontId="7" fillId="0" borderId="8" xfId="0" applyNumberFormat="1" applyFont="1" applyBorder="1" applyAlignment="1">
      <alignment horizontal="center" vertical="center"/>
    </xf>
    <xf numFmtId="2" fontId="7" fillId="0" borderId="9" xfId="0" applyNumberFormat="1" applyFont="1" applyBorder="1" applyAlignment="1">
      <alignment vertical="center"/>
    </xf>
    <xf numFmtId="165" fontId="7" fillId="0" borderId="7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2" fontId="7" fillId="3" borderId="3" xfId="0" applyNumberFormat="1" applyFont="1" applyFill="1" applyBorder="1" applyAlignment="1">
      <alignment horizontal="left" vertical="center"/>
    </xf>
    <xf numFmtId="0" fontId="0" fillId="0" borderId="0" xfId="0" applyAlignment="1">
      <alignment horizontal="right" vertical="center"/>
    </xf>
    <xf numFmtId="2" fontId="31" fillId="0" borderId="52" xfId="0" applyNumberFormat="1" applyFont="1" applyBorder="1" applyAlignment="1">
      <alignment horizontal="center" vertical="center"/>
    </xf>
    <xf numFmtId="2" fontId="14" fillId="0" borderId="0" xfId="0" applyNumberFormat="1" applyFont="1" applyAlignment="1">
      <alignment horizontal="center" vertical="center"/>
    </xf>
    <xf numFmtId="0" fontId="0" fillId="0" borderId="13" xfId="0" applyBorder="1" applyAlignment="1">
      <alignment horizontal="right" vertical="center"/>
    </xf>
    <xf numFmtId="165" fontId="58" fillId="0" borderId="0" xfId="2" applyNumberFormat="1" applyFont="1" applyFill="1" applyBorder="1" applyAlignment="1" applyProtection="1">
      <alignment horizontal="center" vertical="center"/>
    </xf>
    <xf numFmtId="2" fontId="7" fillId="0" borderId="50" xfId="0" applyNumberFormat="1" applyFont="1" applyBorder="1" applyAlignment="1">
      <alignment horizontal="right" vertical="center"/>
    </xf>
    <xf numFmtId="2" fontId="7" fillId="0" borderId="51" xfId="0" applyNumberFormat="1" applyFont="1" applyBorder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2" fontId="7" fillId="0" borderId="47" xfId="0" applyNumberFormat="1" applyFont="1" applyBorder="1" applyAlignment="1">
      <alignment horizontal="right" vertical="center"/>
    </xf>
    <xf numFmtId="2" fontId="7" fillId="0" borderId="46" xfId="0" applyNumberFormat="1" applyFont="1" applyBorder="1" applyAlignment="1">
      <alignment horizontal="right" vertical="center"/>
    </xf>
    <xf numFmtId="165" fontId="57" fillId="0" borderId="0" xfId="0" applyNumberFormat="1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22" fillId="0" borderId="0" xfId="1" applyFont="1" applyFill="1" applyBorder="1" applyAlignment="1" applyProtection="1">
      <alignment horizontal="right" vertical="center"/>
    </xf>
    <xf numFmtId="2" fontId="22" fillId="0" borderId="38" xfId="1" applyNumberFormat="1" applyFont="1" applyFill="1" applyBorder="1" applyAlignment="1" applyProtection="1">
      <alignment horizontal="center" vertical="center"/>
    </xf>
    <xf numFmtId="0" fontId="23" fillId="0" borderId="0" xfId="0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50" fillId="0" borderId="0" xfId="0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2" fontId="7" fillId="0" borderId="14" xfId="0" applyNumberFormat="1" applyFont="1" applyBorder="1" applyAlignment="1">
      <alignment vertical="center"/>
    </xf>
    <xf numFmtId="2" fontId="1" fillId="0" borderId="0" xfId="0" applyNumberFormat="1" applyFont="1" applyAlignment="1">
      <alignment horizontal="center" vertical="center"/>
    </xf>
    <xf numFmtId="0" fontId="5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65" fontId="31" fillId="0" borderId="0" xfId="0" applyNumberFormat="1" applyFont="1" applyAlignment="1">
      <alignment horizontal="right" vertical="center"/>
    </xf>
    <xf numFmtId="0" fontId="3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9" fillId="0" borderId="0" xfId="1" applyFont="1" applyFill="1" applyBorder="1" applyAlignment="1" applyProtection="1">
      <alignment horizontal="left" vertical="center"/>
    </xf>
    <xf numFmtId="0" fontId="49" fillId="0" borderId="0" xfId="1" applyFont="1" applyFill="1" applyBorder="1" applyAlignment="1" applyProtection="1">
      <alignment horizontal="left" vertical="center" wrapText="1"/>
    </xf>
    <xf numFmtId="0" fontId="8" fillId="0" borderId="0" xfId="0" applyFont="1" applyAlignment="1">
      <alignment horizontal="left" vertical="center"/>
    </xf>
    <xf numFmtId="165" fontId="52" fillId="0" borderId="0" xfId="2" applyNumberFormat="1" applyFont="1" applyFill="1" applyBorder="1" applyAlignment="1" applyProtection="1">
      <alignment horizontal="right" vertical="center"/>
    </xf>
    <xf numFmtId="1" fontId="9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7" fillId="0" borderId="0" xfId="1" applyFont="1" applyFill="1" applyBorder="1" applyAlignment="1" applyProtection="1">
      <alignment horizontal="center" vertical="center"/>
    </xf>
    <xf numFmtId="0" fontId="55" fillId="0" borderId="0" xfId="1" applyFont="1" applyFill="1" applyBorder="1" applyAlignment="1" applyProtection="1">
      <alignment horizontal="center" vertical="center"/>
    </xf>
    <xf numFmtId="2" fontId="31" fillId="0" borderId="0" xfId="0" applyNumberFormat="1" applyFont="1" applyAlignment="1">
      <alignment horizontal="center" vertical="center"/>
    </xf>
    <xf numFmtId="165" fontId="5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53" fillId="0" borderId="0" xfId="2" applyNumberFormat="1" applyFont="1" applyFill="1" applyBorder="1" applyAlignment="1" applyProtection="1">
      <alignment horizontal="center" vertical="center"/>
    </xf>
    <xf numFmtId="2" fontId="7" fillId="3" borderId="0" xfId="0" applyNumberFormat="1" applyFont="1" applyFill="1" applyAlignment="1">
      <alignment horizontal="left" vertical="center"/>
    </xf>
    <xf numFmtId="0" fontId="60" fillId="0" borderId="0" xfId="0" applyFont="1" applyAlignment="1">
      <alignment vertical="center"/>
    </xf>
    <xf numFmtId="17" fontId="13" fillId="0" borderId="0" xfId="0" applyNumberFormat="1" applyFont="1" applyAlignment="1">
      <alignment horizontal="right" vertical="center"/>
    </xf>
    <xf numFmtId="0" fontId="63" fillId="0" borderId="0" xfId="1" applyFont="1" applyAlignment="1" applyProtection="1">
      <alignment horizontal="center" vertical="center"/>
    </xf>
    <xf numFmtId="0" fontId="63" fillId="0" borderId="0" xfId="1" applyFont="1" applyAlignment="1" applyProtection="1">
      <alignment vertical="center"/>
    </xf>
    <xf numFmtId="0" fontId="8" fillId="3" borderId="21" xfId="0" applyFont="1" applyFill="1" applyBorder="1" applyAlignment="1">
      <alignment horizontal="left" vertical="center"/>
    </xf>
    <xf numFmtId="2" fontId="53" fillId="0" borderId="0" xfId="0" applyNumberFormat="1" applyFont="1" applyAlignment="1">
      <alignment horizontal="left" vertical="center"/>
    </xf>
    <xf numFmtId="2" fontId="53" fillId="0" borderId="0" xfId="0" applyNumberFormat="1" applyFont="1" applyAlignment="1">
      <alignment horizontal="right" vertical="center"/>
    </xf>
    <xf numFmtId="0" fontId="66" fillId="0" borderId="13" xfId="0" applyFont="1" applyBorder="1" applyAlignment="1">
      <alignment horizontal="right" vertical="center"/>
    </xf>
    <xf numFmtId="0" fontId="66" fillId="0" borderId="3" xfId="0" applyFont="1" applyBorder="1" applyAlignment="1">
      <alignment horizontal="left" vertical="center"/>
    </xf>
    <xf numFmtId="165" fontId="12" fillId="0" borderId="0" xfId="0" applyNumberFormat="1" applyFont="1" applyAlignment="1">
      <alignment vertical="center"/>
    </xf>
    <xf numFmtId="0" fontId="67" fillId="0" borderId="0" xfId="0" applyFont="1" applyAlignment="1">
      <alignment horizontal="left"/>
    </xf>
    <xf numFmtId="0" fontId="3" fillId="0" borderId="0" xfId="1" applyFont="1" applyAlignment="1" applyProtection="1">
      <alignment horizontal="center" vertical="center"/>
    </xf>
    <xf numFmtId="0" fontId="69" fillId="0" borderId="0" xfId="1" applyFont="1" applyAlignment="1" applyProtection="1">
      <alignment vertical="center"/>
    </xf>
    <xf numFmtId="0" fontId="9" fillId="0" borderId="22" xfId="0" applyFont="1" applyBorder="1" applyAlignment="1" applyProtection="1">
      <alignment horizontal="center" vertical="center"/>
      <protection locked="0"/>
    </xf>
    <xf numFmtId="1" fontId="9" fillId="0" borderId="24" xfId="0" applyNumberFormat="1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vertical="center"/>
      <protection locked="0"/>
    </xf>
    <xf numFmtId="0" fontId="9" fillId="0" borderId="35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1" fontId="9" fillId="0" borderId="41" xfId="0" applyNumberFormat="1" applyFont="1" applyBorder="1" applyAlignment="1" applyProtection="1">
      <alignment horizontal="center" vertical="center"/>
      <protection locked="0"/>
    </xf>
    <xf numFmtId="1" fontId="9" fillId="0" borderId="44" xfId="0" applyNumberFormat="1" applyFont="1" applyBorder="1" applyAlignment="1" applyProtection="1">
      <alignment horizontal="center" vertical="center"/>
      <protection locked="0"/>
    </xf>
    <xf numFmtId="0" fontId="9" fillId="0" borderId="33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2" fontId="9" fillId="0" borderId="8" xfId="0" applyNumberFormat="1" applyFont="1" applyBorder="1" applyAlignment="1" applyProtection="1">
      <alignment horizontal="center" vertical="center"/>
      <protection locked="0"/>
    </xf>
    <xf numFmtId="2" fontId="9" fillId="0" borderId="2" xfId="0" applyNumberFormat="1" applyFont="1" applyBorder="1" applyAlignment="1" applyProtection="1">
      <alignment horizontal="center" vertical="center"/>
      <protection locked="0"/>
    </xf>
    <xf numFmtId="2" fontId="9" fillId="0" borderId="2" xfId="0" applyNumberFormat="1" applyFont="1" applyBorder="1" applyAlignment="1" applyProtection="1">
      <alignment vertical="center"/>
      <protection locked="0"/>
    </xf>
    <xf numFmtId="2" fontId="30" fillId="0" borderId="2" xfId="0" applyNumberFormat="1" applyFont="1" applyBorder="1" applyAlignment="1" applyProtection="1">
      <alignment horizontal="center" vertical="center"/>
      <protection locked="0"/>
    </xf>
    <xf numFmtId="2" fontId="9" fillId="0" borderId="8" xfId="0" applyNumberFormat="1" applyFont="1" applyBorder="1" applyAlignment="1" applyProtection="1">
      <alignment vertical="center"/>
      <protection locked="0"/>
    </xf>
    <xf numFmtId="1" fontId="9" fillId="0" borderId="28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vertical="center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167" fontId="9" fillId="0" borderId="2" xfId="0" applyNumberFormat="1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vertical="center"/>
      <protection locked="0"/>
    </xf>
    <xf numFmtId="1" fontId="9" fillId="0" borderId="6" xfId="0" applyNumberFormat="1" applyFont="1" applyBorder="1" applyAlignment="1" applyProtection="1">
      <alignment horizontal="center" vertical="center"/>
      <protection locked="0"/>
    </xf>
    <xf numFmtId="166" fontId="9" fillId="0" borderId="2" xfId="0" applyNumberFormat="1" applyFont="1" applyBorder="1" applyAlignment="1" applyProtection="1">
      <alignment vertical="center"/>
      <protection locked="0"/>
    </xf>
    <xf numFmtId="1" fontId="9" fillId="0" borderId="8" xfId="0" applyNumberFormat="1" applyFont="1" applyBorder="1" applyAlignment="1" applyProtection="1">
      <alignment vertical="center"/>
      <protection locked="0"/>
    </xf>
    <xf numFmtId="1" fontId="9" fillId="0" borderId="2" xfId="0" applyNumberFormat="1" applyFont="1" applyBorder="1" applyAlignment="1" applyProtection="1">
      <alignment vertical="center"/>
      <protection locked="0"/>
    </xf>
    <xf numFmtId="1" fontId="9" fillId="0" borderId="2" xfId="0" applyNumberFormat="1" applyFont="1" applyBorder="1" applyAlignment="1" applyProtection="1">
      <alignment horizontal="left" vertical="center"/>
      <protection locked="0"/>
    </xf>
    <xf numFmtId="0" fontId="6" fillId="0" borderId="31" xfId="0" applyFont="1" applyBorder="1" applyAlignment="1" applyProtection="1">
      <alignment horizontal="center" vertical="center"/>
      <protection locked="0"/>
    </xf>
    <xf numFmtId="1" fontId="9" fillId="0" borderId="40" xfId="0" applyNumberFormat="1" applyFont="1" applyBorder="1" applyAlignment="1" applyProtection="1">
      <alignment horizontal="center" vertical="center"/>
      <protection locked="0"/>
    </xf>
    <xf numFmtId="0" fontId="66" fillId="0" borderId="6" xfId="0" applyFont="1" applyBorder="1" applyAlignment="1">
      <alignment horizontal="right" vertical="center"/>
    </xf>
    <xf numFmtId="0" fontId="58" fillId="0" borderId="3" xfId="0" applyFont="1" applyBorder="1" applyAlignment="1">
      <alignment horizontal="left" vertical="center"/>
    </xf>
    <xf numFmtId="0" fontId="66" fillId="0" borderId="0" xfId="0" applyFont="1" applyAlignment="1">
      <alignment horizontal="left" vertical="center"/>
    </xf>
    <xf numFmtId="0" fontId="65" fillId="0" borderId="0" xfId="0" applyFont="1" applyAlignment="1">
      <alignment horizontal="center" vertical="center"/>
    </xf>
    <xf numFmtId="0" fontId="47" fillId="0" borderId="0" xfId="1" applyFont="1" applyAlignment="1" applyProtection="1">
      <alignment horizontal="center" vertical="center"/>
    </xf>
    <xf numFmtId="0" fontId="68" fillId="0" borderId="12" xfId="0" applyFont="1" applyBorder="1" applyAlignment="1">
      <alignment horizontal="right" vertical="center"/>
    </xf>
    <xf numFmtId="165" fontId="38" fillId="0" borderId="0" xfId="0" applyNumberFormat="1" applyFont="1" applyAlignment="1">
      <alignment horizontal="right" vertical="center"/>
    </xf>
    <xf numFmtId="0" fontId="1" fillId="0" borderId="0" xfId="1" applyFont="1" applyAlignment="1" applyProtection="1">
      <alignment horizontal="center" vertical="center"/>
    </xf>
    <xf numFmtId="0" fontId="63" fillId="0" borderId="0" xfId="1" applyFont="1" applyAlignment="1" applyProtection="1">
      <alignment horizontal="center" vertical="center"/>
    </xf>
    <xf numFmtId="0" fontId="61" fillId="0" borderId="0" xfId="0" applyFont="1" applyAlignment="1">
      <alignment horizontal="center" vertical="center"/>
    </xf>
    <xf numFmtId="0" fontId="62" fillId="0" borderId="0" xfId="0" applyFont="1" applyAlignment="1">
      <alignment horizontal="center" vertical="center"/>
    </xf>
    <xf numFmtId="0" fontId="3" fillId="0" borderId="0" xfId="1" applyFont="1" applyAlignment="1" applyProtection="1">
      <alignment horizontal="center" vertical="center"/>
    </xf>
    <xf numFmtId="0" fontId="1" fillId="0" borderId="48" xfId="0" applyFont="1" applyBorder="1" applyAlignment="1">
      <alignment horizontal="right" vertical="center"/>
    </xf>
    <xf numFmtId="0" fontId="1" fillId="0" borderId="53" xfId="0" applyFont="1" applyBorder="1" applyAlignment="1">
      <alignment horizontal="right" vertical="center"/>
    </xf>
    <xf numFmtId="0" fontId="1" fillId="0" borderId="49" xfId="0" applyFont="1" applyBorder="1" applyAlignment="1">
      <alignment horizontal="right" vertical="center"/>
    </xf>
    <xf numFmtId="0" fontId="1" fillId="0" borderId="12" xfId="0" applyFont="1" applyBorder="1" applyAlignment="1">
      <alignment horizontal="right" vertical="center"/>
    </xf>
    <xf numFmtId="0" fontId="1" fillId="0" borderId="12" xfId="0" applyFont="1" applyBorder="1" applyAlignment="1" applyProtection="1">
      <alignment horizontal="left" vertical="center"/>
      <protection locked="0"/>
    </xf>
    <xf numFmtId="0" fontId="12" fillId="0" borderId="0" xfId="0" applyFont="1" applyAlignment="1">
      <alignment horizontal="center" vertical="center"/>
    </xf>
    <xf numFmtId="0" fontId="1" fillId="0" borderId="48" xfId="0" applyFont="1" applyBorder="1" applyAlignment="1" applyProtection="1">
      <alignment horizontal="left" vertical="center"/>
      <protection locked="0"/>
    </xf>
    <xf numFmtId="0" fontId="1" fillId="0" borderId="53" xfId="0" applyFont="1" applyBorder="1" applyAlignment="1" applyProtection="1">
      <alignment horizontal="left" vertical="center"/>
      <protection locked="0"/>
    </xf>
    <xf numFmtId="0" fontId="1" fillId="0" borderId="49" xfId="0" applyFont="1" applyBorder="1" applyAlignment="1" applyProtection="1">
      <alignment horizontal="left" vertical="center"/>
      <protection locked="0"/>
    </xf>
    <xf numFmtId="14" fontId="1" fillId="0" borderId="12" xfId="0" applyNumberFormat="1" applyFont="1" applyBorder="1" applyAlignment="1" applyProtection="1">
      <alignment horizontal="left" vertical="center"/>
      <protection locked="0"/>
    </xf>
    <xf numFmtId="0" fontId="1" fillId="0" borderId="48" xfId="0" applyFont="1" applyBorder="1" applyAlignment="1" applyProtection="1">
      <alignment horizontal="center" vertical="center"/>
      <protection locked="0"/>
    </xf>
    <xf numFmtId="0" fontId="1" fillId="0" borderId="53" xfId="0" applyFont="1" applyBorder="1" applyAlignment="1" applyProtection="1">
      <alignment horizontal="center" vertical="center"/>
      <protection locked="0"/>
    </xf>
    <xf numFmtId="0" fontId="1" fillId="0" borderId="49" xfId="0" applyFont="1" applyBorder="1" applyAlignment="1" applyProtection="1">
      <alignment horizontal="center" vertical="center"/>
      <protection locked="0"/>
    </xf>
    <xf numFmtId="0" fontId="29" fillId="0" borderId="0" xfId="0" applyFont="1" applyAlignment="1">
      <alignment horizontal="center"/>
    </xf>
    <xf numFmtId="0" fontId="24" fillId="0" borderId="0" xfId="1" applyFont="1" applyFill="1" applyBorder="1" applyAlignment="1" applyProtection="1">
      <alignment horizontal="left" wrapText="1"/>
    </xf>
    <xf numFmtId="0" fontId="2" fillId="0" borderId="0" xfId="1" applyFont="1" applyAlignment="1" applyProtection="1">
      <alignment horizontal="center"/>
    </xf>
    <xf numFmtId="0" fontId="3" fillId="0" borderId="0" xfId="1" applyFont="1" applyAlignment="1" applyProtection="1">
      <alignment horizontal="center"/>
    </xf>
    <xf numFmtId="2" fontId="3" fillId="0" borderId="16" xfId="0" applyNumberFormat="1" applyFont="1" applyBorder="1" applyAlignment="1">
      <alignment horizontal="center"/>
    </xf>
    <xf numFmtId="2" fontId="3" fillId="0" borderId="17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0" fontId="28" fillId="0" borderId="0" xfId="0" applyFont="1" applyAlignment="1">
      <alignment horizontal="right"/>
    </xf>
    <xf numFmtId="0" fontId="45" fillId="0" borderId="0" xfId="0" applyFont="1" applyAlignment="1">
      <alignment horizontal="center"/>
    </xf>
    <xf numFmtId="0" fontId="1" fillId="0" borderId="0" xfId="1" applyFont="1" applyAlignment="1" applyProtection="1">
      <alignment horizontal="center"/>
    </xf>
    <xf numFmtId="0" fontId="12" fillId="0" borderId="0" xfId="0" applyFont="1" applyAlignment="1">
      <alignment horizontal="center"/>
    </xf>
    <xf numFmtId="0" fontId="1" fillId="0" borderId="19" xfId="0" applyFont="1" applyBorder="1" applyAlignment="1">
      <alignment horizontal="right"/>
    </xf>
    <xf numFmtId="0" fontId="1" fillId="0" borderId="27" xfId="0" applyFont="1" applyBorder="1" applyAlignment="1">
      <alignment horizontal="right"/>
    </xf>
    <xf numFmtId="0" fontId="5" fillId="0" borderId="28" xfId="0" applyFont="1" applyBorder="1" applyAlignment="1" applyProtection="1">
      <alignment horizontal="left" vertical="center"/>
      <protection locked="0"/>
    </xf>
    <xf numFmtId="0" fontId="1" fillId="0" borderId="19" xfId="0" applyFont="1" applyBorder="1" applyAlignment="1">
      <alignment horizontal="right" vertical="center"/>
    </xf>
    <xf numFmtId="0" fontId="1" fillId="0" borderId="27" xfId="0" applyFont="1" applyBorder="1" applyAlignment="1">
      <alignment horizontal="right" vertical="center"/>
    </xf>
    <xf numFmtId="0" fontId="34" fillId="0" borderId="0" xfId="0" applyFont="1" applyAlignment="1">
      <alignment horizontal="center"/>
    </xf>
    <xf numFmtId="0" fontId="1" fillId="0" borderId="0" xfId="6"/>
    <xf numFmtId="0" fontId="26" fillId="0" borderId="0" xfId="1" applyFont="1" applyBorder="1" applyAlignment="1" applyProtection="1">
      <alignment horizontal="left"/>
    </xf>
    <xf numFmtId="0" fontId="24" fillId="0" borderId="0" xfId="1" applyFont="1" applyBorder="1" applyAlignment="1" applyProtection="1">
      <alignment horizontal="left"/>
    </xf>
    <xf numFmtId="0" fontId="24" fillId="0" borderId="0" xfId="1" applyFont="1" applyBorder="1" applyAlignment="1" applyProtection="1"/>
  </cellXfs>
  <cellStyles count="7">
    <cellStyle name="Comma" xfId="2" builtinId="3"/>
    <cellStyle name="Hyperlink" xfId="1" builtinId="8"/>
    <cellStyle name="Milliers 2" xfId="3" xr:uid="{00000000-0005-0000-0000-000002000000}"/>
    <cellStyle name="Normal" xfId="0" builtinId="0"/>
    <cellStyle name="Normal 2" xfId="4" xr:uid="{00000000-0005-0000-0000-000004000000}"/>
    <cellStyle name="Normal 3" xfId="5" xr:uid="{00000000-0005-0000-0000-000005000000}"/>
    <cellStyle name="Normal 4" xfId="6" xr:uid="{00000000-0005-0000-0000-000006000000}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_-* #,##0.00\ [$€-40C]_-;\-* #,##0.00\ [$€-40C]_-;_-* &quot;-&quot;??\ [$€-40C]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</dxfs>
  <tableStyles count="0" defaultTableStyle="TableStyleMedium9" defaultPivotStyle="PivotStyleLight16"/>
  <colors>
    <mruColors>
      <color rgb="FF2C0D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cid:image001.jpg@01CF95EA.0C0F5110" TargetMode="External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723900</xdr:colOff>
      <xdr:row>26</xdr:row>
      <xdr:rowOff>0</xdr:rowOff>
    </xdr:from>
    <xdr:to>
      <xdr:col>3</xdr:col>
      <xdr:colOff>190499</xdr:colOff>
      <xdr:row>27</xdr:row>
      <xdr:rowOff>85725</xdr:rowOff>
    </xdr:to>
    <xdr:sp macro="" textlink="">
      <xdr:nvSpPr>
        <xdr:cNvPr id="34266" name="Rectangle 8">
          <a:extLst>
            <a:ext uri="{FF2B5EF4-FFF2-40B4-BE49-F238E27FC236}">
              <a16:creationId xmlns:a16="http://schemas.microsoft.com/office/drawing/2014/main" id="{00000000-0008-0000-0000-0000DA850000}"/>
            </a:ext>
          </a:extLst>
        </xdr:cNvPr>
        <xdr:cNvSpPr>
          <a:spLocks noChangeArrowheads="1"/>
        </xdr:cNvSpPr>
      </xdr:nvSpPr>
      <xdr:spPr bwMode="auto">
        <a:xfrm rot="-1055053">
          <a:off x="2266950" y="5238750"/>
          <a:ext cx="1905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17144</xdr:colOff>
      <xdr:row>139</xdr:row>
      <xdr:rowOff>28575</xdr:rowOff>
    </xdr:from>
    <xdr:ext cx="327222" cy="45719"/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4948163" y="21298633"/>
          <a:ext cx="327222" cy="45719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fr-FR" sz="1500" b="1" i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oneCellAnchor>
    <xdr:from>
      <xdr:col>8</xdr:col>
      <xdr:colOff>9672</xdr:colOff>
      <xdr:row>141</xdr:row>
      <xdr:rowOff>73269</xdr:rowOff>
    </xdr:from>
    <xdr:ext cx="1318260" cy="274006"/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5534172" y="22588904"/>
          <a:ext cx="1318260" cy="274006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fr-FR" sz="1500" b="1" i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0</xdr:col>
      <xdr:colOff>1462014</xdr:colOff>
      <xdr:row>332</xdr:row>
      <xdr:rowOff>139797</xdr:rowOff>
    </xdr:from>
    <xdr:to>
      <xdr:col>2</xdr:col>
      <xdr:colOff>143461</xdr:colOff>
      <xdr:row>335</xdr:row>
      <xdr:rowOff>65942</xdr:rowOff>
    </xdr:to>
    <xdr:pic>
      <xdr:nvPicPr>
        <xdr:cNvPr id="34274" name="Image 16">
          <a:extLst>
            <a:ext uri="{FF2B5EF4-FFF2-40B4-BE49-F238E27FC236}">
              <a16:creationId xmlns:a16="http://schemas.microsoft.com/office/drawing/2014/main" id="{00000000-0008-0000-0000-0000E28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62014" y="54234470"/>
          <a:ext cx="747639" cy="4097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1571478</xdr:colOff>
      <xdr:row>332</xdr:row>
      <xdr:rowOff>15241</xdr:rowOff>
    </xdr:from>
    <xdr:to>
      <xdr:col>8</xdr:col>
      <xdr:colOff>219496</xdr:colOff>
      <xdr:row>334</xdr:row>
      <xdr:rowOff>62866</xdr:rowOff>
    </xdr:to>
    <xdr:pic>
      <xdr:nvPicPr>
        <xdr:cNvPr id="10" name="Image 1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93151" y="54271106"/>
          <a:ext cx="750845" cy="3700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723900</xdr:colOff>
      <xdr:row>27</xdr:row>
      <xdr:rowOff>0</xdr:rowOff>
    </xdr:from>
    <xdr:to>
      <xdr:col>3</xdr:col>
      <xdr:colOff>190499</xdr:colOff>
      <xdr:row>28</xdr:row>
      <xdr:rowOff>85727</xdr:rowOff>
    </xdr:to>
    <xdr:sp macro="" textlink="">
      <xdr:nvSpPr>
        <xdr:cNvPr id="12" name="Rectangle 8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 rot="-1055053">
          <a:off x="2750527" y="4022481"/>
          <a:ext cx="187569" cy="246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723900</xdr:colOff>
      <xdr:row>26</xdr:row>
      <xdr:rowOff>0</xdr:rowOff>
    </xdr:from>
    <xdr:to>
      <xdr:col>3</xdr:col>
      <xdr:colOff>190499</xdr:colOff>
      <xdr:row>27</xdr:row>
      <xdr:rowOff>85725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 rot="-1055053">
          <a:off x="2619375" y="4152900"/>
          <a:ext cx="190499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723900</xdr:colOff>
      <xdr:row>27</xdr:row>
      <xdr:rowOff>0</xdr:rowOff>
    </xdr:from>
    <xdr:to>
      <xdr:col>3</xdr:col>
      <xdr:colOff>190499</xdr:colOff>
      <xdr:row>28</xdr:row>
      <xdr:rowOff>85727</xdr:rowOff>
    </xdr:to>
    <xdr:sp macro="" textlink="">
      <xdr:nvSpPr>
        <xdr:cNvPr id="11" name="Rectangle 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 rot="-1055053">
          <a:off x="2619375" y="4314825"/>
          <a:ext cx="190499" cy="247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1412764</xdr:colOff>
      <xdr:row>140</xdr:row>
      <xdr:rowOff>160524</xdr:rowOff>
    </xdr:from>
    <xdr:ext cx="676276" cy="274006"/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 rot="750209">
          <a:off x="1412764" y="23029183"/>
          <a:ext cx="676276" cy="274006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fr-FR" sz="1200" b="1" i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Local</a:t>
          </a:r>
          <a:r>
            <a:rPr lang="fr-FR" sz="1500" b="1" i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!</a:t>
          </a:r>
        </a:p>
      </xdr:txBody>
    </xdr:sp>
    <xdr:clientData/>
  </xdr:oneCellAnchor>
  <xdr:oneCellAnchor>
    <xdr:from>
      <xdr:col>0</xdr:col>
      <xdr:colOff>1495424</xdr:colOff>
      <xdr:row>142</xdr:row>
      <xdr:rowOff>66675</xdr:rowOff>
    </xdr:from>
    <xdr:ext cx="676276" cy="274006"/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447799" y="21355050"/>
          <a:ext cx="676276" cy="274006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fr-FR" sz="1500" b="1" i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1495424</xdr:colOff>
      <xdr:row>142</xdr:row>
      <xdr:rowOff>66675</xdr:rowOff>
    </xdr:from>
    <xdr:ext cx="676276" cy="274006"/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447799" y="21355050"/>
          <a:ext cx="676276" cy="274006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fr-FR" sz="1500" b="1" i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oneCellAnchor>
    <xdr:from>
      <xdr:col>7</xdr:col>
      <xdr:colOff>145072</xdr:colOff>
      <xdr:row>140</xdr:row>
      <xdr:rowOff>35833</xdr:rowOff>
    </xdr:from>
    <xdr:ext cx="676276" cy="274006"/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 rot="750209">
          <a:off x="5167345" y="23069015"/>
          <a:ext cx="676276" cy="274006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fr-FR" sz="1200" b="1" i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Local</a:t>
          </a:r>
          <a:r>
            <a:rPr lang="fr-FR" sz="1500" b="1" i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!</a:t>
          </a:r>
        </a:p>
      </xdr:txBody>
    </xdr:sp>
    <xdr:clientData/>
  </xdr:oneCellAnchor>
  <xdr:twoCellAnchor editAs="oneCell">
    <xdr:from>
      <xdr:col>0</xdr:col>
      <xdr:colOff>0</xdr:colOff>
      <xdr:row>2</xdr:row>
      <xdr:rowOff>155864</xdr:rowOff>
    </xdr:from>
    <xdr:to>
      <xdr:col>1</xdr:col>
      <xdr:colOff>561158</xdr:colOff>
      <xdr:row>7</xdr:row>
      <xdr:rowOff>70106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A707AE-D747-4037-BCE0-7B5BC914F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84909"/>
          <a:ext cx="2050522" cy="8407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1</xdr:rowOff>
    </xdr:from>
    <xdr:to>
      <xdr:col>0</xdr:col>
      <xdr:colOff>1447800</xdr:colOff>
      <xdr:row>3</xdr:row>
      <xdr:rowOff>160182</xdr:rowOff>
    </xdr:to>
    <xdr:pic>
      <xdr:nvPicPr>
        <xdr:cNvPr id="3" name="Image 8" descr="cid:image001.jpg@01CF95EA.0C0F5110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9550" y="1"/>
          <a:ext cx="1238250" cy="74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1523999</xdr:colOff>
      <xdr:row>203</xdr:row>
      <xdr:rowOff>85725</xdr:rowOff>
    </xdr:from>
    <xdr:ext cx="676276" cy="274006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523999" y="30260925"/>
          <a:ext cx="676276" cy="274006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fr-FR" sz="1200" b="1" i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Local</a:t>
          </a:r>
          <a:r>
            <a:rPr lang="fr-FR" sz="1500" b="1" i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!</a:t>
          </a:r>
        </a:p>
      </xdr:txBody>
    </xdr:sp>
    <xdr:clientData/>
  </xdr:oneCellAnchor>
  <xdr:oneCellAnchor>
    <xdr:from>
      <xdr:col>5</xdr:col>
      <xdr:colOff>1905000</xdr:colOff>
      <xdr:row>203</xdr:row>
      <xdr:rowOff>28575</xdr:rowOff>
    </xdr:from>
    <xdr:ext cx="676276" cy="274006"/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5143500" y="30203775"/>
          <a:ext cx="676276" cy="274006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fr-FR" sz="1200" b="1" i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Local</a:t>
          </a:r>
          <a:r>
            <a:rPr lang="fr-FR" sz="1500" b="1" i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!</a:t>
          </a:r>
        </a:p>
      </xdr:txBody>
    </xdr:sp>
    <xdr:clientData/>
  </xdr:oneCellAnchor>
  <xdr:twoCellAnchor editAs="oneCell">
    <xdr:from>
      <xdr:col>1</xdr:col>
      <xdr:colOff>28575</xdr:colOff>
      <xdr:row>285</xdr:row>
      <xdr:rowOff>9525</xdr:rowOff>
    </xdr:from>
    <xdr:to>
      <xdr:col>2</xdr:col>
      <xdr:colOff>238125</xdr:colOff>
      <xdr:row>287</xdr:row>
      <xdr:rowOff>28575</xdr:rowOff>
    </xdr:to>
    <xdr:pic>
      <xdr:nvPicPr>
        <xdr:cNvPr id="6" name="Image 1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19300" y="42700575"/>
          <a:ext cx="7524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2066925</xdr:colOff>
      <xdr:row>284</xdr:row>
      <xdr:rowOff>142875</xdr:rowOff>
    </xdr:from>
    <xdr:to>
      <xdr:col>7</xdr:col>
      <xdr:colOff>28575</xdr:colOff>
      <xdr:row>287</xdr:row>
      <xdr:rowOff>9525</xdr:rowOff>
    </xdr:to>
    <xdr:pic>
      <xdr:nvPicPr>
        <xdr:cNvPr id="7" name="Image 1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05425" y="42681525"/>
          <a:ext cx="7524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GAYA2-PC\Users\zagaya2\Desktop\LISTE-AZ-ANGLAI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GAYA2-PC\Users\zagaya2\Downloads\Users\zagaya2\Downloads\LISTE_cmeg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E APPRO-ZAGAYA"/>
      <sheetName val="LISTE APPRO-ZAGAYA pdf"/>
      <sheetName val="Récap"/>
      <sheetName val="Feuil1"/>
      <sheetName val="Feuil2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E"/>
      <sheetName val="Feuil2"/>
      <sheetName val="Feuil1"/>
    </sheetNames>
    <sheetDataSet>
      <sheetData sheetId="0">
        <row r="3">
          <cell r="F3" t="str">
            <v>Nom et Prénom :</v>
          </cell>
        </row>
        <row r="4">
          <cell r="F4" t="str">
            <v>Nom du bateau :</v>
          </cell>
        </row>
        <row r="5">
          <cell r="F5" t="str">
            <v>Agence de Location :</v>
          </cell>
        </row>
        <row r="7">
          <cell r="F7" t="str">
            <v>Date de votre arrivée :</v>
          </cell>
        </row>
        <row r="9">
          <cell r="F9" t="str">
            <v>E-Mail :</v>
          </cell>
        </row>
      </sheetData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7:D694" totalsRowCount="1" dataDxfId="8">
  <autoFilter ref="A17:D693" xr:uid="{00000000-0009-0000-0100-000001000000}">
    <filterColumn colId="3">
      <customFilters>
        <customFilter operator="greaterThanOrEqual" val="1"/>
      </customFilters>
    </filterColumn>
  </autoFilter>
  <tableColumns count="4">
    <tableColumn id="1" xr3:uid="{00000000-0010-0000-0000-000001000000}" name="Rayon" totalsRowLabel="Total" dataDxfId="7" totalsRowDxfId="6">
      <calculatedColumnFormula>'LISTE APPRO-ZAGAYA'!$A$481</calculatedColumnFormula>
    </tableColumn>
    <tableColumn id="2" xr3:uid="{00000000-0010-0000-0000-000002000000}" name="Désignation" totalsRowFunction="count" dataDxfId="5" totalsRowDxfId="4">
      <calculatedColumnFormula>#REF!</calculatedColumnFormula>
    </tableColumn>
    <tableColumn id="3" xr3:uid="{00000000-0010-0000-0000-000003000000}" name="Prix" dataDxfId="3" totalsRowDxfId="2">
      <calculatedColumnFormula>#REF!</calculatedColumnFormula>
    </tableColumn>
    <tableColumn id="4" xr3:uid="{00000000-0010-0000-0000-000004000000}" name="Qté" totalsRowFunction="sum" dataDxfId="1" totalsRowDxfId="0">
      <calculatedColumnFormula>#REF!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5"/>
  <dimension ref="A1:CO640"/>
  <sheetViews>
    <sheetView tabSelected="1" topLeftCell="A479" zoomScale="110" zoomScaleNormal="110" workbookViewId="0">
      <selection activeCell="B496" sqref="B496"/>
    </sheetView>
  </sheetViews>
  <sheetFormatPr defaultColWidth="11.42578125" defaultRowHeight="12.95" customHeight="1"/>
  <cols>
    <col min="1" max="1" width="22.28515625" style="247" customWidth="1"/>
    <col min="2" max="2" width="8.7109375" style="251" customWidth="1"/>
    <col min="3" max="3" width="8.28515625" style="248" customWidth="1"/>
    <col min="4" max="4" width="4.7109375" style="402" customWidth="1"/>
    <col min="5" max="5" width="6.28515625" style="249" customWidth="1"/>
    <col min="6" max="6" width="1.140625" style="249" customWidth="1"/>
    <col min="7" max="7" width="23.85546875" style="247" customWidth="1"/>
    <col min="8" max="8" width="7.7109375" style="251" customWidth="1"/>
    <col min="9" max="9" width="8.140625" style="258" customWidth="1"/>
    <col min="10" max="10" width="3.85546875" style="402" customWidth="1"/>
    <col min="11" max="11" width="6.5703125" style="259" customWidth="1"/>
    <col min="12" max="12" width="11.42578125" style="250" customWidth="1"/>
    <col min="13" max="16384" width="11.42578125" style="250"/>
  </cols>
  <sheetData>
    <row r="1" spans="1:11" ht="12.95" customHeight="1">
      <c r="B1" s="418">
        <v>45203</v>
      </c>
      <c r="G1" s="478" t="s">
        <v>1075</v>
      </c>
      <c r="H1" s="478"/>
      <c r="I1" s="478"/>
      <c r="J1" s="478"/>
      <c r="K1" s="478"/>
    </row>
    <row r="3" spans="1:11" ht="12.95" customHeight="1">
      <c r="C3" s="476" t="s">
        <v>358</v>
      </c>
      <c r="D3" s="476"/>
      <c r="E3" s="476"/>
      <c r="F3" s="476"/>
      <c r="G3" s="477"/>
      <c r="H3" s="477"/>
      <c r="I3" s="477"/>
      <c r="J3" s="477"/>
      <c r="K3" s="252"/>
    </row>
    <row r="4" spans="1:11" ht="12.95" customHeight="1">
      <c r="C4" s="466" t="s">
        <v>1074</v>
      </c>
      <c r="D4" s="466"/>
      <c r="E4" s="466"/>
      <c r="F4" s="466"/>
      <c r="G4" s="483"/>
      <c r="H4" s="484"/>
      <c r="I4" s="484"/>
      <c r="J4" s="485"/>
      <c r="K4" s="252"/>
    </row>
    <row r="5" spans="1:11" ht="12.95" customHeight="1">
      <c r="C5" s="476" t="s">
        <v>1026</v>
      </c>
      <c r="D5" s="476"/>
      <c r="E5" s="476"/>
      <c r="F5" s="476"/>
      <c r="G5" s="477"/>
      <c r="H5" s="477"/>
      <c r="I5" s="477"/>
      <c r="J5" s="477"/>
      <c r="K5" s="252"/>
    </row>
    <row r="6" spans="1:11" ht="21" customHeight="1">
      <c r="A6" s="115"/>
      <c r="B6" s="214"/>
      <c r="C6" s="473" t="s">
        <v>359</v>
      </c>
      <c r="D6" s="474"/>
      <c r="E6" s="474"/>
      <c r="F6" s="475"/>
      <c r="G6" s="479"/>
      <c r="H6" s="480"/>
      <c r="I6" s="480"/>
      <c r="J6" s="481"/>
      <c r="K6" s="252"/>
    </row>
    <row r="7" spans="1:11" ht="12.95" customHeight="1">
      <c r="A7" s="417"/>
      <c r="B7" s="253"/>
      <c r="C7" s="476" t="s">
        <v>1073</v>
      </c>
      <c r="D7" s="476"/>
      <c r="E7" s="476"/>
      <c r="F7" s="476"/>
      <c r="G7" s="482"/>
      <c r="H7" s="482"/>
      <c r="I7" s="482"/>
      <c r="J7" s="482"/>
      <c r="K7" s="252"/>
    </row>
    <row r="8" spans="1:11" ht="12.95" customHeight="1">
      <c r="A8" s="417"/>
      <c r="B8" s="253"/>
      <c r="C8" s="476" t="s">
        <v>15</v>
      </c>
      <c r="D8" s="476"/>
      <c r="E8" s="476"/>
      <c r="F8" s="476"/>
      <c r="G8" s="477"/>
      <c r="H8" s="477"/>
      <c r="I8" s="477"/>
      <c r="J8" s="477"/>
      <c r="K8" s="252"/>
    </row>
    <row r="9" spans="1:11" ht="12.95" customHeight="1">
      <c r="A9" s="254"/>
      <c r="B9" s="255"/>
      <c r="C9" s="256"/>
      <c r="G9" s="257"/>
      <c r="H9" s="188"/>
    </row>
    <row r="10" spans="1:11" ht="12.95" customHeight="1">
      <c r="A10" s="254"/>
      <c r="B10" s="255"/>
      <c r="C10" s="467"/>
      <c r="D10" s="467"/>
      <c r="E10" s="467"/>
      <c r="G10" s="261"/>
    </row>
    <row r="11" spans="1:11" ht="12.95" customHeight="1">
      <c r="A11" s="261"/>
      <c r="B11" s="255"/>
      <c r="C11" s="260"/>
    </row>
    <row r="12" spans="1:11" ht="13.5" customHeight="1">
      <c r="B12" s="255"/>
      <c r="C12" s="260"/>
      <c r="E12" s="262"/>
    </row>
    <row r="13" spans="1:11" ht="12.95" customHeight="1">
      <c r="A13" s="470" t="s">
        <v>1071</v>
      </c>
      <c r="B13" s="471"/>
      <c r="C13" s="471"/>
      <c r="D13" s="471"/>
      <c r="E13" s="471"/>
      <c r="F13" s="471"/>
      <c r="G13" s="471"/>
      <c r="H13" s="471"/>
      <c r="I13" s="471"/>
      <c r="J13" s="471"/>
      <c r="K13" s="471"/>
    </row>
    <row r="14" spans="1:11" ht="12.95" customHeight="1">
      <c r="A14" s="468" t="s">
        <v>1070</v>
      </c>
      <c r="B14" s="468"/>
      <c r="C14" s="468"/>
      <c r="D14" s="468"/>
      <c r="E14" s="468"/>
      <c r="F14" s="468"/>
      <c r="G14" s="468"/>
      <c r="H14" s="468"/>
      <c r="I14" s="468"/>
      <c r="J14" s="468"/>
      <c r="K14" s="468"/>
    </row>
    <row r="15" spans="1:11" ht="9" customHeight="1">
      <c r="A15" s="250"/>
      <c r="B15" s="420"/>
      <c r="C15" s="420"/>
      <c r="D15" s="429"/>
      <c r="E15" s="420"/>
      <c r="F15" s="420"/>
      <c r="G15" s="420"/>
      <c r="H15" s="420"/>
      <c r="I15" s="420"/>
      <c r="J15" s="429"/>
      <c r="K15" s="419"/>
    </row>
    <row r="16" spans="1:11" ht="13.5" customHeight="1">
      <c r="A16" s="469" t="s">
        <v>1027</v>
      </c>
      <c r="B16" s="469"/>
      <c r="C16" s="469"/>
      <c r="D16" s="469"/>
      <c r="E16" s="469"/>
      <c r="F16" s="469"/>
      <c r="G16" s="469"/>
      <c r="H16" s="469"/>
      <c r="I16" s="469"/>
      <c r="J16" s="469"/>
      <c r="K16" s="469"/>
    </row>
    <row r="17" spans="1:15" ht="11.25" customHeight="1">
      <c r="A17" s="469" t="s">
        <v>360</v>
      </c>
      <c r="B17" s="469"/>
      <c r="C17" s="469"/>
      <c r="D17" s="469"/>
      <c r="E17" s="469"/>
      <c r="F17" s="469"/>
      <c r="G17" s="469"/>
      <c r="H17" s="469"/>
      <c r="I17" s="469"/>
      <c r="J17" s="469"/>
      <c r="K17" s="469"/>
    </row>
    <row r="18" spans="1:15" ht="12.95" customHeight="1">
      <c r="A18" s="472" t="s">
        <v>361</v>
      </c>
      <c r="B18" s="472"/>
      <c r="C18" s="472"/>
      <c r="D18" s="472"/>
      <c r="E18" s="472"/>
      <c r="F18" s="472"/>
      <c r="G18" s="472"/>
      <c r="H18" s="472"/>
      <c r="I18" s="472"/>
      <c r="J18" s="472"/>
      <c r="K18" s="472"/>
    </row>
    <row r="19" spans="1:15" ht="12.95" customHeight="1">
      <c r="A19" s="465" t="s">
        <v>1028</v>
      </c>
      <c r="B19" s="465"/>
      <c r="C19" s="465"/>
      <c r="D19" s="465"/>
      <c r="E19" s="465"/>
      <c r="F19" s="465"/>
      <c r="G19" s="465"/>
      <c r="H19" s="465"/>
      <c r="I19" s="465"/>
      <c r="J19" s="465"/>
      <c r="K19" s="465"/>
      <c r="L19" s="263"/>
      <c r="M19" s="264"/>
    </row>
    <row r="20" spans="1:15" ht="9" customHeight="1" thickBot="1">
      <c r="A20" s="265"/>
      <c r="B20" s="266"/>
      <c r="C20" s="265"/>
      <c r="D20" s="428"/>
      <c r="E20" s="265"/>
      <c r="F20" s="265"/>
      <c r="G20" s="265"/>
      <c r="H20" s="266"/>
      <c r="I20" s="265"/>
      <c r="J20" s="428"/>
      <c r="K20" s="265"/>
      <c r="L20" s="263"/>
      <c r="M20" s="264"/>
    </row>
    <row r="21" spans="1:15" ht="12.95" customHeight="1" thickBot="1">
      <c r="A21" s="218" t="s">
        <v>362</v>
      </c>
      <c r="B21" s="267"/>
      <c r="C21" s="268"/>
      <c r="D21" s="345" t="s">
        <v>1080</v>
      </c>
      <c r="E21" s="269"/>
      <c r="F21" s="270"/>
      <c r="G21" s="218" t="s">
        <v>362</v>
      </c>
      <c r="H21" s="267"/>
      <c r="I21" s="268"/>
      <c r="J21" s="345" t="s">
        <v>1080</v>
      </c>
      <c r="K21" s="271"/>
      <c r="L21" s="263"/>
      <c r="M21" s="264"/>
    </row>
    <row r="22" spans="1:15" ht="12.95" customHeight="1">
      <c r="A22" s="219" t="s">
        <v>363</v>
      </c>
      <c r="B22" s="272" t="s">
        <v>353</v>
      </c>
      <c r="C22" s="273">
        <v>4.6500000000000004</v>
      </c>
      <c r="D22" s="274"/>
      <c r="E22" s="275">
        <f t="shared" ref="E22:E29" si="0">C22*D22</f>
        <v>0</v>
      </c>
      <c r="F22" s="270"/>
      <c r="G22" s="191" t="s">
        <v>709</v>
      </c>
      <c r="H22" s="236" t="s">
        <v>710</v>
      </c>
      <c r="I22" s="276">
        <v>2.94</v>
      </c>
      <c r="J22" s="277"/>
      <c r="K22" s="278">
        <f t="shared" ref="K22:K85" si="1">I22*J22</f>
        <v>0</v>
      </c>
      <c r="L22" s="263"/>
      <c r="M22" s="264"/>
    </row>
    <row r="23" spans="1:15" ht="12.95" customHeight="1">
      <c r="A23" s="220" t="s">
        <v>364</v>
      </c>
      <c r="B23" s="272" t="s">
        <v>350</v>
      </c>
      <c r="C23" s="273">
        <v>2.4300000000000002</v>
      </c>
      <c r="D23" s="274"/>
      <c r="E23" s="275">
        <f t="shared" si="0"/>
        <v>0</v>
      </c>
      <c r="F23" s="270"/>
      <c r="G23" s="191" t="s">
        <v>75</v>
      </c>
      <c r="H23" s="215" t="s">
        <v>74</v>
      </c>
      <c r="I23" s="276">
        <v>19.989999999999998</v>
      </c>
      <c r="J23" s="277"/>
      <c r="K23" s="278">
        <f t="shared" si="1"/>
        <v>0</v>
      </c>
      <c r="L23" s="263"/>
      <c r="M23" s="264"/>
    </row>
    <row r="24" spans="1:15" ht="12.95" customHeight="1">
      <c r="A24" s="191" t="s">
        <v>364</v>
      </c>
      <c r="B24" s="215" t="s">
        <v>64</v>
      </c>
      <c r="C24" s="276">
        <v>7.6</v>
      </c>
      <c r="D24" s="274"/>
      <c r="E24" s="275">
        <f t="shared" si="0"/>
        <v>0</v>
      </c>
      <c r="F24" s="270"/>
      <c r="G24" s="219" t="s">
        <v>711</v>
      </c>
      <c r="H24" s="236" t="s">
        <v>65</v>
      </c>
      <c r="I24" s="276">
        <v>7.95</v>
      </c>
      <c r="J24" s="277"/>
      <c r="K24" s="278">
        <f t="shared" si="1"/>
        <v>0</v>
      </c>
      <c r="L24" s="263"/>
      <c r="M24" s="264"/>
    </row>
    <row r="25" spans="1:15" ht="12.95" customHeight="1">
      <c r="A25" s="219" t="s">
        <v>365</v>
      </c>
      <c r="B25" s="236" t="s">
        <v>351</v>
      </c>
      <c r="C25" s="211">
        <v>7.95</v>
      </c>
      <c r="D25" s="274"/>
      <c r="E25" s="275">
        <f t="shared" si="0"/>
        <v>0</v>
      </c>
      <c r="F25" s="270"/>
      <c r="G25" s="221" t="s">
        <v>66</v>
      </c>
      <c r="H25" s="232" t="s">
        <v>65</v>
      </c>
      <c r="I25" s="273">
        <v>7.6</v>
      </c>
      <c r="J25" s="277"/>
      <c r="K25" s="278">
        <f t="shared" si="1"/>
        <v>0</v>
      </c>
      <c r="L25" s="263"/>
      <c r="M25" s="264"/>
      <c r="O25" s="279"/>
    </row>
    <row r="26" spans="1:15" ht="12.95" customHeight="1">
      <c r="A26" s="191" t="s">
        <v>1081</v>
      </c>
      <c r="B26" s="215" t="s">
        <v>72</v>
      </c>
      <c r="C26" s="276">
        <v>10</v>
      </c>
      <c r="D26" s="274"/>
      <c r="E26" s="275">
        <f t="shared" si="0"/>
        <v>0</v>
      </c>
      <c r="F26" s="280"/>
      <c r="G26" s="221" t="s">
        <v>68</v>
      </c>
      <c r="H26" s="232" t="s">
        <v>67</v>
      </c>
      <c r="I26" s="198">
        <v>6.5</v>
      </c>
      <c r="J26" s="277"/>
      <c r="K26" s="278">
        <f t="shared" si="1"/>
        <v>0</v>
      </c>
      <c r="L26" s="263"/>
      <c r="M26" s="263"/>
    </row>
    <row r="27" spans="1:15" ht="12.95" customHeight="1">
      <c r="A27" s="191" t="s">
        <v>366</v>
      </c>
      <c r="B27" s="215" t="s">
        <v>255</v>
      </c>
      <c r="C27" s="281">
        <v>9</v>
      </c>
      <c r="D27" s="274"/>
      <c r="E27" s="275">
        <f t="shared" si="0"/>
        <v>0</v>
      </c>
      <c r="F27" s="280"/>
      <c r="G27" s="221" t="s">
        <v>69</v>
      </c>
      <c r="H27" s="232" t="s">
        <v>65</v>
      </c>
      <c r="I27" s="198">
        <v>11.13</v>
      </c>
      <c r="J27" s="277"/>
      <c r="K27" s="278">
        <f t="shared" si="1"/>
        <v>0</v>
      </c>
      <c r="L27" s="263"/>
      <c r="M27" s="264"/>
    </row>
    <row r="28" spans="1:15" ht="12.95" customHeight="1">
      <c r="A28" s="191" t="s">
        <v>73</v>
      </c>
      <c r="B28" s="215" t="s">
        <v>72</v>
      </c>
      <c r="C28" s="281">
        <v>11.5</v>
      </c>
      <c r="D28" s="277"/>
      <c r="E28" s="275">
        <f t="shared" si="0"/>
        <v>0</v>
      </c>
      <c r="F28" s="280"/>
      <c r="G28" s="221" t="s">
        <v>70</v>
      </c>
      <c r="H28" s="232" t="s">
        <v>65</v>
      </c>
      <c r="I28" s="198">
        <v>7.5</v>
      </c>
      <c r="J28" s="277"/>
      <c r="K28" s="278">
        <f t="shared" si="1"/>
        <v>0</v>
      </c>
      <c r="L28" s="263"/>
      <c r="M28" s="264"/>
    </row>
    <row r="29" spans="1:15" ht="12.95" customHeight="1">
      <c r="A29" s="191" t="s">
        <v>367</v>
      </c>
      <c r="B29" s="232" t="s">
        <v>352</v>
      </c>
      <c r="C29" s="198">
        <v>5.9</v>
      </c>
      <c r="D29" s="277"/>
      <c r="E29" s="275">
        <f t="shared" si="0"/>
        <v>0</v>
      </c>
      <c r="F29" s="280"/>
      <c r="G29" s="221" t="s">
        <v>712</v>
      </c>
      <c r="H29" s="232" t="s">
        <v>67</v>
      </c>
      <c r="I29" s="198">
        <v>8.1999999999999993</v>
      </c>
      <c r="J29" s="277"/>
      <c r="K29" s="278">
        <f t="shared" si="1"/>
        <v>0</v>
      </c>
      <c r="L29" s="263"/>
      <c r="M29" s="264"/>
    </row>
    <row r="30" spans="1:15" ht="12.95" customHeight="1" thickBot="1">
      <c r="A30" s="209"/>
      <c r="B30" s="308"/>
      <c r="C30" s="413"/>
      <c r="D30" s="407"/>
      <c r="E30" s="270"/>
      <c r="F30" s="280"/>
      <c r="G30" s="221" t="s">
        <v>713</v>
      </c>
      <c r="H30" s="232" t="s">
        <v>65</v>
      </c>
      <c r="I30" s="198">
        <v>8.5</v>
      </c>
      <c r="J30" s="277"/>
      <c r="K30" s="278">
        <f t="shared" si="1"/>
        <v>0</v>
      </c>
      <c r="L30" s="263"/>
      <c r="M30" s="264"/>
    </row>
    <row r="31" spans="1:15" ht="12.95" customHeight="1" thickBot="1">
      <c r="A31" s="222" t="s">
        <v>375</v>
      </c>
      <c r="B31" s="267"/>
      <c r="C31" s="268"/>
      <c r="D31" s="430"/>
      <c r="E31" s="269"/>
      <c r="F31" s="270"/>
      <c r="G31" s="222" t="s">
        <v>375</v>
      </c>
      <c r="H31" s="267"/>
      <c r="I31" s="268"/>
      <c r="J31" s="430"/>
      <c r="K31" s="271"/>
      <c r="L31" s="257"/>
    </row>
    <row r="32" spans="1:15" ht="12.95" customHeight="1">
      <c r="A32" s="219" t="s">
        <v>368</v>
      </c>
      <c r="B32" s="236" t="s">
        <v>169</v>
      </c>
      <c r="C32" s="282">
        <v>2.5499999999999998</v>
      </c>
      <c r="D32" s="288"/>
      <c r="E32" s="275">
        <f t="shared" ref="E32:E38" si="2">C32*D32</f>
        <v>0</v>
      </c>
      <c r="F32" s="280"/>
      <c r="G32" s="220" t="s">
        <v>714</v>
      </c>
      <c r="H32" s="237" t="s">
        <v>169</v>
      </c>
      <c r="I32" s="276">
        <v>2.5499999999999998</v>
      </c>
      <c r="J32" s="277"/>
      <c r="K32" s="278">
        <f t="shared" si="1"/>
        <v>0</v>
      </c>
      <c r="L32" s="263"/>
    </row>
    <row r="33" spans="1:13" ht="12.95" customHeight="1">
      <c r="A33" s="221" t="s">
        <v>369</v>
      </c>
      <c r="B33" s="236" t="s">
        <v>169</v>
      </c>
      <c r="C33" s="74">
        <v>2.88</v>
      </c>
      <c r="D33" s="277"/>
      <c r="E33" s="275">
        <f t="shared" si="2"/>
        <v>0</v>
      </c>
      <c r="F33" s="280"/>
      <c r="G33" s="191" t="s">
        <v>715</v>
      </c>
      <c r="H33" s="236" t="s">
        <v>169</v>
      </c>
      <c r="I33" s="74">
        <v>2.6</v>
      </c>
      <c r="J33" s="277"/>
      <c r="K33" s="278">
        <f t="shared" si="1"/>
        <v>0</v>
      </c>
      <c r="L33" s="263"/>
      <c r="M33" s="283"/>
    </row>
    <row r="34" spans="1:13" ht="12.95" customHeight="1">
      <c r="A34" s="191" t="s">
        <v>370</v>
      </c>
      <c r="B34" s="236" t="s">
        <v>169</v>
      </c>
      <c r="C34" s="82">
        <v>2.78</v>
      </c>
      <c r="D34" s="277"/>
      <c r="E34" s="275">
        <f t="shared" si="2"/>
        <v>0</v>
      </c>
      <c r="F34" s="270"/>
      <c r="G34" s="221" t="s">
        <v>716</v>
      </c>
      <c r="H34" s="236" t="s">
        <v>169</v>
      </c>
      <c r="I34" s="74">
        <v>2.46</v>
      </c>
      <c r="J34" s="277"/>
      <c r="K34" s="278">
        <f t="shared" si="1"/>
        <v>0</v>
      </c>
      <c r="L34" s="263"/>
      <c r="M34" s="283"/>
    </row>
    <row r="35" spans="1:13" ht="12.95" customHeight="1">
      <c r="A35" s="191" t="s">
        <v>371</v>
      </c>
      <c r="B35" s="236" t="s">
        <v>169</v>
      </c>
      <c r="C35" s="82">
        <v>2.41</v>
      </c>
      <c r="D35" s="277"/>
      <c r="E35" s="275">
        <f t="shared" si="2"/>
        <v>0</v>
      </c>
      <c r="F35" s="280"/>
      <c r="G35" s="191" t="s">
        <v>717</v>
      </c>
      <c r="H35" s="236" t="s">
        <v>169</v>
      </c>
      <c r="I35" s="74">
        <v>2.4500000000000002</v>
      </c>
      <c r="J35" s="277"/>
      <c r="K35" s="278">
        <f t="shared" ref="K35" si="3">I35*J35</f>
        <v>0</v>
      </c>
    </row>
    <row r="36" spans="1:13" ht="12.95" customHeight="1">
      <c r="A36" s="191" t="s">
        <v>372</v>
      </c>
      <c r="B36" s="236" t="s">
        <v>169</v>
      </c>
      <c r="C36" s="82">
        <v>2.8</v>
      </c>
      <c r="D36" s="277"/>
      <c r="E36" s="275">
        <f t="shared" si="2"/>
        <v>0</v>
      </c>
      <c r="F36" s="270"/>
      <c r="G36" s="191" t="s">
        <v>718</v>
      </c>
      <c r="H36" s="236" t="s">
        <v>169</v>
      </c>
      <c r="I36" s="74">
        <v>1.8</v>
      </c>
      <c r="J36" s="277"/>
      <c r="K36" s="278">
        <f t="shared" si="1"/>
        <v>0</v>
      </c>
      <c r="L36" s="263"/>
    </row>
    <row r="37" spans="1:13" ht="12.95" customHeight="1">
      <c r="A37" s="191" t="s">
        <v>373</v>
      </c>
      <c r="B37" s="236" t="s">
        <v>169</v>
      </c>
      <c r="C37" s="82">
        <v>2.5</v>
      </c>
      <c r="D37" s="277"/>
      <c r="E37" s="275">
        <f t="shared" si="2"/>
        <v>0</v>
      </c>
      <c r="F37" s="280"/>
      <c r="G37" s="221" t="s">
        <v>719</v>
      </c>
      <c r="H37" s="236" t="s">
        <v>169</v>
      </c>
      <c r="I37" s="74">
        <v>2.75</v>
      </c>
      <c r="J37" s="277"/>
      <c r="K37" s="278">
        <f t="shared" si="1"/>
        <v>0</v>
      </c>
      <c r="L37" s="263"/>
    </row>
    <row r="38" spans="1:13" ht="12.95" customHeight="1">
      <c r="A38" s="191" t="s">
        <v>374</v>
      </c>
      <c r="B38" s="236" t="s">
        <v>710</v>
      </c>
      <c r="C38" s="82">
        <v>4.08</v>
      </c>
      <c r="D38" s="277"/>
      <c r="E38" s="275">
        <f t="shared" si="2"/>
        <v>0</v>
      </c>
      <c r="F38" s="280"/>
      <c r="G38" s="221" t="s">
        <v>175</v>
      </c>
      <c r="H38" s="236" t="s">
        <v>169</v>
      </c>
      <c r="I38" s="284">
        <v>6.99</v>
      </c>
      <c r="J38" s="274"/>
      <c r="K38" s="278">
        <f t="shared" si="1"/>
        <v>0</v>
      </c>
      <c r="L38" s="263"/>
    </row>
    <row r="39" spans="1:13" ht="12.95" customHeight="1" thickBot="1">
      <c r="A39" s="209"/>
      <c r="B39" s="217"/>
      <c r="C39" s="306"/>
      <c r="D39" s="407"/>
      <c r="E39" s="270"/>
      <c r="F39" s="270"/>
      <c r="G39" s="238" t="s">
        <v>720</v>
      </c>
      <c r="H39" s="236" t="s">
        <v>169</v>
      </c>
      <c r="I39" s="284">
        <v>4.99</v>
      </c>
      <c r="J39" s="274"/>
      <c r="K39" s="278">
        <f t="shared" si="1"/>
        <v>0</v>
      </c>
      <c r="L39" s="263"/>
    </row>
    <row r="40" spans="1:13" ht="12.95" customHeight="1" thickBot="1">
      <c r="A40" s="222" t="s">
        <v>376</v>
      </c>
      <c r="B40" s="267"/>
      <c r="C40" s="268"/>
      <c r="D40" s="430"/>
      <c r="E40" s="269"/>
      <c r="F40" s="270"/>
      <c r="G40" s="222" t="s">
        <v>376</v>
      </c>
      <c r="H40" s="267"/>
      <c r="I40" s="268"/>
      <c r="J40" s="430"/>
      <c r="K40" s="271"/>
      <c r="L40" s="263"/>
    </row>
    <row r="41" spans="1:13" ht="12.95" customHeight="1">
      <c r="A41" s="191" t="s">
        <v>377</v>
      </c>
      <c r="B41" s="215" t="s">
        <v>76</v>
      </c>
      <c r="C41" s="276">
        <v>6.3</v>
      </c>
      <c r="D41" s="277"/>
      <c r="E41" s="275">
        <f t="shared" ref="E41:E44" si="4">C41*D41</f>
        <v>0</v>
      </c>
      <c r="F41" s="285"/>
      <c r="G41" s="239" t="s">
        <v>721</v>
      </c>
      <c r="H41" s="236" t="s">
        <v>169</v>
      </c>
      <c r="I41" s="74">
        <v>3.2</v>
      </c>
      <c r="J41" s="293"/>
      <c r="K41" s="278">
        <f t="shared" si="1"/>
        <v>0</v>
      </c>
      <c r="L41" s="263"/>
    </row>
    <row r="42" spans="1:13" ht="12.95" customHeight="1">
      <c r="A42" s="191" t="s">
        <v>378</v>
      </c>
      <c r="B42" s="215" t="s">
        <v>124</v>
      </c>
      <c r="C42" s="276">
        <v>3.5</v>
      </c>
      <c r="D42" s="277"/>
      <c r="E42" s="275">
        <f t="shared" si="4"/>
        <v>0</v>
      </c>
      <c r="F42" s="286"/>
      <c r="G42" s="221" t="s">
        <v>722</v>
      </c>
      <c r="H42" s="236" t="s">
        <v>169</v>
      </c>
      <c r="I42" s="74">
        <v>3</v>
      </c>
      <c r="J42" s="293"/>
      <c r="K42" s="278">
        <f t="shared" si="1"/>
        <v>0</v>
      </c>
      <c r="L42" s="263"/>
    </row>
    <row r="43" spans="1:13" ht="12.95" customHeight="1">
      <c r="A43" s="191" t="s">
        <v>379</v>
      </c>
      <c r="B43" s="215" t="s">
        <v>77</v>
      </c>
      <c r="C43" s="82">
        <v>3.3</v>
      </c>
      <c r="D43" s="277"/>
      <c r="E43" s="275">
        <f t="shared" si="4"/>
        <v>0</v>
      </c>
      <c r="F43" s="270"/>
      <c r="G43" s="221" t="s">
        <v>723</v>
      </c>
      <c r="H43" s="236" t="s">
        <v>169</v>
      </c>
      <c r="I43" s="74">
        <v>3.2</v>
      </c>
      <c r="J43" s="293"/>
      <c r="K43" s="278">
        <f t="shared" si="1"/>
        <v>0</v>
      </c>
      <c r="L43" s="263"/>
    </row>
    <row r="44" spans="1:13" ht="12.95" customHeight="1">
      <c r="A44" s="223" t="s">
        <v>380</v>
      </c>
      <c r="B44" s="236" t="s">
        <v>169</v>
      </c>
      <c r="C44" s="82">
        <v>4.95</v>
      </c>
      <c r="D44" s="293"/>
      <c r="E44" s="275">
        <f t="shared" si="4"/>
        <v>0</v>
      </c>
      <c r="F44" s="270"/>
      <c r="G44" s="221" t="s">
        <v>724</v>
      </c>
      <c r="H44" s="236" t="s">
        <v>169</v>
      </c>
      <c r="I44" s="74">
        <v>3.92</v>
      </c>
      <c r="J44" s="293"/>
      <c r="K44" s="278">
        <f t="shared" si="1"/>
        <v>0</v>
      </c>
      <c r="L44" s="263"/>
    </row>
    <row r="45" spans="1:13" ht="12.95" customHeight="1" thickBot="1">
      <c r="A45" s="221" t="s">
        <v>726</v>
      </c>
      <c r="B45" s="236" t="s">
        <v>169</v>
      </c>
      <c r="C45" s="289">
        <v>3.55</v>
      </c>
      <c r="D45" s="431"/>
      <c r="E45" s="278">
        <f>C45*D45</f>
        <v>0</v>
      </c>
      <c r="F45" s="270"/>
      <c r="G45" s="221" t="s">
        <v>725</v>
      </c>
      <c r="H45" s="236" t="s">
        <v>169</v>
      </c>
      <c r="I45" s="289">
        <v>4.3600000000000003</v>
      </c>
      <c r="J45" s="431"/>
      <c r="K45" s="278">
        <f t="shared" si="1"/>
        <v>0</v>
      </c>
      <c r="L45" s="263"/>
    </row>
    <row r="46" spans="1:13" ht="12.95" customHeight="1" thickBot="1">
      <c r="A46" s="222" t="s">
        <v>410</v>
      </c>
      <c r="B46" s="287"/>
      <c r="C46" s="268"/>
      <c r="D46" s="430"/>
      <c r="E46" s="269"/>
      <c r="F46" s="270"/>
      <c r="G46" s="222" t="s">
        <v>410</v>
      </c>
      <c r="H46" s="287"/>
      <c r="I46" s="268"/>
      <c r="J46" s="430"/>
      <c r="K46" s="271"/>
      <c r="L46" s="264"/>
    </row>
    <row r="47" spans="1:13" ht="12.95" customHeight="1">
      <c r="A47" s="219" t="s">
        <v>381</v>
      </c>
      <c r="B47" s="236" t="s">
        <v>78</v>
      </c>
      <c r="C47" s="211">
        <v>7.8</v>
      </c>
      <c r="D47" s="288"/>
      <c r="E47" s="275">
        <f t="shared" ref="E47:E69" si="5">C47*D47</f>
        <v>0</v>
      </c>
      <c r="F47" s="290"/>
      <c r="G47" s="223" t="s">
        <v>730</v>
      </c>
      <c r="H47" s="215" t="s">
        <v>88</v>
      </c>
      <c r="I47" s="82">
        <v>2.2999999999999998</v>
      </c>
      <c r="J47" s="277"/>
      <c r="K47" s="278">
        <f t="shared" ref="K47:K67" si="6">I47*J47</f>
        <v>0</v>
      </c>
      <c r="L47" s="263"/>
    </row>
    <row r="48" spans="1:13" ht="12.95" customHeight="1">
      <c r="A48" s="219" t="s">
        <v>382</v>
      </c>
      <c r="B48" s="236" t="s">
        <v>138</v>
      </c>
      <c r="C48" s="211">
        <v>3.7</v>
      </c>
      <c r="D48" s="288"/>
      <c r="E48" s="275">
        <f t="shared" si="5"/>
        <v>0</v>
      </c>
      <c r="F48" s="290"/>
      <c r="G48" s="221" t="s">
        <v>732</v>
      </c>
      <c r="H48" s="232" t="s">
        <v>94</v>
      </c>
      <c r="I48" s="198">
        <v>2.48</v>
      </c>
      <c r="J48" s="277"/>
      <c r="K48" s="278">
        <f t="shared" si="6"/>
        <v>0</v>
      </c>
      <c r="L48" s="263"/>
    </row>
    <row r="49" spans="1:12" ht="12.95" customHeight="1">
      <c r="A49" s="191" t="s">
        <v>383</v>
      </c>
      <c r="B49" s="215" t="s">
        <v>78</v>
      </c>
      <c r="C49" s="276">
        <v>6.5</v>
      </c>
      <c r="D49" s="277"/>
      <c r="E49" s="275">
        <f t="shared" si="5"/>
        <v>0</v>
      </c>
      <c r="F49" s="270"/>
      <c r="G49" s="221" t="s">
        <v>91</v>
      </c>
      <c r="H49" s="232" t="s">
        <v>86</v>
      </c>
      <c r="I49" s="198">
        <v>5.4</v>
      </c>
      <c r="J49" s="277"/>
      <c r="K49" s="278">
        <f t="shared" si="6"/>
        <v>0</v>
      </c>
      <c r="L49" s="263"/>
    </row>
    <row r="50" spans="1:12" ht="12.95" customHeight="1">
      <c r="A50" s="191" t="s">
        <v>384</v>
      </c>
      <c r="B50" s="215" t="s">
        <v>78</v>
      </c>
      <c r="C50" s="276">
        <v>4.0999999999999996</v>
      </c>
      <c r="D50" s="277"/>
      <c r="E50" s="275">
        <f t="shared" si="5"/>
        <v>0</v>
      </c>
      <c r="F50" s="270"/>
      <c r="G50" s="221" t="s">
        <v>733</v>
      </c>
      <c r="H50" s="232" t="s">
        <v>227</v>
      </c>
      <c r="I50" s="198">
        <v>4.2</v>
      </c>
      <c r="J50" s="277"/>
      <c r="K50" s="278">
        <f t="shared" si="6"/>
        <v>0</v>
      </c>
      <c r="L50" s="263"/>
    </row>
    <row r="51" spans="1:12" ht="12.95" customHeight="1">
      <c r="A51" s="191" t="s">
        <v>385</v>
      </c>
      <c r="B51" s="215" t="s">
        <v>78</v>
      </c>
      <c r="C51" s="276">
        <v>6.95</v>
      </c>
      <c r="D51" s="277"/>
      <c r="E51" s="275">
        <f t="shared" si="5"/>
        <v>0</v>
      </c>
      <c r="F51" s="270"/>
      <c r="G51" s="221" t="s">
        <v>734</v>
      </c>
      <c r="H51" s="232" t="s">
        <v>94</v>
      </c>
      <c r="I51" s="198">
        <v>5.6</v>
      </c>
      <c r="J51" s="277"/>
      <c r="K51" s="278">
        <f t="shared" si="6"/>
        <v>0</v>
      </c>
      <c r="L51" s="263"/>
    </row>
    <row r="52" spans="1:12" ht="12.95" customHeight="1">
      <c r="A52" s="191" t="s">
        <v>399</v>
      </c>
      <c r="B52" s="215" t="s">
        <v>80</v>
      </c>
      <c r="C52" s="276">
        <v>8.0299999999999994</v>
      </c>
      <c r="D52" s="277"/>
      <c r="E52" s="275">
        <f t="shared" si="5"/>
        <v>0</v>
      </c>
      <c r="F52" s="270"/>
      <c r="G52" s="191" t="s">
        <v>735</v>
      </c>
      <c r="H52" s="215" t="s">
        <v>84</v>
      </c>
      <c r="I52" s="292">
        <v>1.3</v>
      </c>
      <c r="J52" s="277"/>
      <c r="K52" s="278">
        <f t="shared" si="6"/>
        <v>0</v>
      </c>
      <c r="L52" s="263"/>
    </row>
    <row r="53" spans="1:12" ht="12.95" customHeight="1">
      <c r="A53" s="191" t="s">
        <v>386</v>
      </c>
      <c r="B53" s="215" t="s">
        <v>80</v>
      </c>
      <c r="C53" s="276">
        <v>3.85</v>
      </c>
      <c r="D53" s="277"/>
      <c r="E53" s="275">
        <f t="shared" si="5"/>
        <v>0</v>
      </c>
      <c r="F53" s="270"/>
      <c r="G53" s="221" t="s">
        <v>92</v>
      </c>
      <c r="H53" s="232" t="s">
        <v>87</v>
      </c>
      <c r="I53" s="198">
        <v>4.8600000000000003</v>
      </c>
      <c r="J53" s="277"/>
      <c r="K53" s="278">
        <f t="shared" si="6"/>
        <v>0</v>
      </c>
      <c r="L53" s="263"/>
    </row>
    <row r="54" spans="1:12" ht="12.95" customHeight="1">
      <c r="A54" s="191" t="s">
        <v>387</v>
      </c>
      <c r="B54" s="215" t="s">
        <v>79</v>
      </c>
      <c r="C54" s="276">
        <v>14</v>
      </c>
      <c r="D54" s="277"/>
      <c r="E54" s="275">
        <f t="shared" si="5"/>
        <v>0</v>
      </c>
      <c r="F54" s="270"/>
      <c r="G54" s="221" t="s">
        <v>736</v>
      </c>
      <c r="H54" s="232" t="s">
        <v>90</v>
      </c>
      <c r="I54" s="74">
        <v>1.6</v>
      </c>
      <c r="J54" s="277"/>
      <c r="K54" s="278">
        <f t="shared" si="6"/>
        <v>0</v>
      </c>
      <c r="L54" s="263"/>
    </row>
    <row r="55" spans="1:12" ht="12.95" customHeight="1">
      <c r="A55" s="191" t="s">
        <v>388</v>
      </c>
      <c r="B55" s="215" t="s">
        <v>80</v>
      </c>
      <c r="C55" s="276">
        <v>3.85</v>
      </c>
      <c r="D55" s="277"/>
      <c r="E55" s="275">
        <f t="shared" si="5"/>
        <v>0</v>
      </c>
      <c r="F55" s="270"/>
      <c r="G55" s="221" t="s">
        <v>737</v>
      </c>
      <c r="H55" s="232" t="s">
        <v>83</v>
      </c>
      <c r="I55" s="74">
        <v>1.4</v>
      </c>
      <c r="J55" s="277"/>
      <c r="K55" s="278">
        <f t="shared" si="6"/>
        <v>0</v>
      </c>
      <c r="L55" s="263"/>
    </row>
    <row r="56" spans="1:12" ht="12.95" customHeight="1">
      <c r="A56" s="223" t="s">
        <v>389</v>
      </c>
      <c r="B56" s="215" t="s">
        <v>81</v>
      </c>
      <c r="C56" s="276">
        <v>7.25</v>
      </c>
      <c r="D56" s="277"/>
      <c r="E56" s="275">
        <f t="shared" si="5"/>
        <v>0</v>
      </c>
      <c r="F56" s="270"/>
      <c r="G56" s="221" t="s">
        <v>759</v>
      </c>
      <c r="H56" s="232" t="s">
        <v>760</v>
      </c>
      <c r="I56" s="198">
        <v>3.1</v>
      </c>
      <c r="J56" s="277"/>
      <c r="K56" s="278">
        <f t="shared" si="6"/>
        <v>0</v>
      </c>
      <c r="L56" s="263"/>
    </row>
    <row r="57" spans="1:12" ht="12.95" customHeight="1">
      <c r="A57" s="191" t="s">
        <v>390</v>
      </c>
      <c r="B57" s="215" t="s">
        <v>81</v>
      </c>
      <c r="C57" s="276">
        <v>7.25</v>
      </c>
      <c r="D57" s="277"/>
      <c r="E57" s="275">
        <f t="shared" si="5"/>
        <v>0</v>
      </c>
      <c r="F57" s="270"/>
      <c r="G57" s="221" t="s">
        <v>738</v>
      </c>
      <c r="H57" s="232" t="s">
        <v>88</v>
      </c>
      <c r="I57" s="198">
        <v>3.75</v>
      </c>
      <c r="J57" s="277"/>
      <c r="K57" s="278">
        <f t="shared" si="6"/>
        <v>0</v>
      </c>
      <c r="L57" s="263"/>
    </row>
    <row r="58" spans="1:12" ht="12.95" customHeight="1">
      <c r="A58" s="191" t="s">
        <v>391</v>
      </c>
      <c r="B58" s="215" t="s">
        <v>81</v>
      </c>
      <c r="C58" s="276">
        <v>7.25</v>
      </c>
      <c r="D58" s="277"/>
      <c r="E58" s="275">
        <f t="shared" si="5"/>
        <v>0</v>
      </c>
      <c r="F58" s="270"/>
      <c r="G58" s="221" t="s">
        <v>739</v>
      </c>
      <c r="H58" s="232" t="s">
        <v>88</v>
      </c>
      <c r="I58" s="198">
        <v>3.95</v>
      </c>
      <c r="J58" s="277"/>
      <c r="K58" s="278">
        <f t="shared" si="6"/>
        <v>0</v>
      </c>
      <c r="L58" s="263"/>
    </row>
    <row r="59" spans="1:12" ht="12.95" customHeight="1">
      <c r="A59" s="191" t="s">
        <v>392</v>
      </c>
      <c r="B59" s="215" t="s">
        <v>1083</v>
      </c>
      <c r="C59" s="276">
        <v>4.4000000000000004</v>
      </c>
      <c r="D59" s="277"/>
      <c r="E59" s="275">
        <f t="shared" si="5"/>
        <v>0</v>
      </c>
      <c r="F59" s="280"/>
      <c r="G59" s="238" t="s">
        <v>740</v>
      </c>
      <c r="H59" s="232" t="s">
        <v>81</v>
      </c>
      <c r="I59" s="198">
        <v>3.28</v>
      </c>
      <c r="J59" s="277"/>
      <c r="K59" s="278">
        <f t="shared" si="6"/>
        <v>0</v>
      </c>
      <c r="L59" s="263"/>
    </row>
    <row r="60" spans="1:12" ht="12.95" customHeight="1">
      <c r="A60" s="191" t="s">
        <v>393</v>
      </c>
      <c r="B60" s="272" t="s">
        <v>1084</v>
      </c>
      <c r="C60" s="273">
        <v>2.62</v>
      </c>
      <c r="D60" s="274"/>
      <c r="E60" s="275">
        <f t="shared" si="5"/>
        <v>0</v>
      </c>
      <c r="F60" s="280"/>
      <c r="G60" s="221" t="s">
        <v>741</v>
      </c>
      <c r="H60" s="232" t="s">
        <v>88</v>
      </c>
      <c r="I60" s="198">
        <v>4.95</v>
      </c>
      <c r="J60" s="277"/>
      <c r="K60" s="278">
        <f t="shared" si="6"/>
        <v>0</v>
      </c>
      <c r="L60" s="263"/>
    </row>
    <row r="61" spans="1:12" ht="12.95" customHeight="1">
      <c r="A61" s="191" t="s">
        <v>394</v>
      </c>
      <c r="B61" s="215" t="s">
        <v>1083</v>
      </c>
      <c r="C61" s="291">
        <v>3.39</v>
      </c>
      <c r="D61" s="277"/>
      <c r="E61" s="275">
        <f t="shared" si="5"/>
        <v>0</v>
      </c>
      <c r="F61" s="290"/>
      <c r="G61" s="221" t="s">
        <v>742</v>
      </c>
      <c r="H61" s="232" t="s">
        <v>89</v>
      </c>
      <c r="I61" s="74">
        <v>1.98</v>
      </c>
      <c r="J61" s="277"/>
      <c r="K61" s="278">
        <f t="shared" si="6"/>
        <v>0</v>
      </c>
      <c r="L61" s="263"/>
    </row>
    <row r="62" spans="1:12" ht="12.95" customHeight="1">
      <c r="A62" s="191" t="s">
        <v>395</v>
      </c>
      <c r="B62" s="272" t="s">
        <v>1084</v>
      </c>
      <c r="C62" s="291">
        <v>2.35</v>
      </c>
      <c r="E62" s="275">
        <f t="shared" si="5"/>
        <v>0</v>
      </c>
      <c r="F62" s="290"/>
      <c r="G62" s="221" t="s">
        <v>731</v>
      </c>
      <c r="H62" s="232" t="s">
        <v>85</v>
      </c>
      <c r="I62" s="198">
        <v>3.25</v>
      </c>
      <c r="J62" s="277"/>
      <c r="K62" s="278">
        <f t="shared" si="6"/>
        <v>0</v>
      </c>
      <c r="L62" s="263"/>
    </row>
    <row r="63" spans="1:12" ht="12.95" customHeight="1">
      <c r="A63" s="191" t="s">
        <v>396</v>
      </c>
      <c r="B63" s="272" t="s">
        <v>1084</v>
      </c>
      <c r="C63" s="276">
        <v>3.62</v>
      </c>
      <c r="D63" s="277"/>
      <c r="E63" s="275">
        <f t="shared" si="5"/>
        <v>0</v>
      </c>
      <c r="F63" s="290"/>
      <c r="G63" s="219" t="s">
        <v>743</v>
      </c>
      <c r="H63" s="215" t="s">
        <v>71</v>
      </c>
      <c r="I63" s="198">
        <v>3.04</v>
      </c>
      <c r="J63" s="277"/>
      <c r="K63" s="278">
        <f t="shared" si="6"/>
        <v>0</v>
      </c>
      <c r="L63" s="263"/>
    </row>
    <row r="64" spans="1:12" ht="12.95" customHeight="1">
      <c r="A64" s="191" t="s">
        <v>397</v>
      </c>
      <c r="B64" s="272" t="s">
        <v>1084</v>
      </c>
      <c r="C64" s="276">
        <v>2.75</v>
      </c>
      <c r="D64" s="277"/>
      <c r="E64" s="275">
        <f t="shared" si="5"/>
        <v>0</v>
      </c>
      <c r="F64" s="290"/>
      <c r="G64" s="221" t="s">
        <v>744</v>
      </c>
      <c r="H64" s="232" t="s">
        <v>71</v>
      </c>
      <c r="I64" s="198">
        <v>2.2999999999999998</v>
      </c>
      <c r="J64" s="277"/>
      <c r="K64" s="278">
        <f t="shared" si="6"/>
        <v>0</v>
      </c>
      <c r="L64" s="263"/>
    </row>
    <row r="65" spans="1:13" ht="12.95" customHeight="1">
      <c r="A65" s="191" t="s">
        <v>398</v>
      </c>
      <c r="B65" s="272" t="s">
        <v>1084</v>
      </c>
      <c r="C65" s="276">
        <v>5.5</v>
      </c>
      <c r="D65" s="277"/>
      <c r="E65" s="278">
        <f t="shared" si="5"/>
        <v>0</v>
      </c>
      <c r="F65" s="290"/>
      <c r="G65" s="221" t="s">
        <v>747</v>
      </c>
      <c r="H65" s="232" t="s">
        <v>71</v>
      </c>
      <c r="I65" s="198">
        <v>3.08</v>
      </c>
      <c r="J65" s="277"/>
      <c r="K65" s="278">
        <f t="shared" si="6"/>
        <v>0</v>
      </c>
      <c r="L65" s="263"/>
    </row>
    <row r="66" spans="1:13" ht="12.95" customHeight="1">
      <c r="A66" s="191" t="s">
        <v>727</v>
      </c>
      <c r="B66" s="215" t="s">
        <v>82</v>
      </c>
      <c r="C66" s="82">
        <v>5.45</v>
      </c>
      <c r="D66" s="277"/>
      <c r="E66" s="278">
        <f t="shared" si="5"/>
        <v>0</v>
      </c>
      <c r="F66" s="290"/>
      <c r="G66" s="221" t="s">
        <v>745</v>
      </c>
      <c r="H66" s="232" t="s">
        <v>1082</v>
      </c>
      <c r="I66" s="198">
        <v>1.95</v>
      </c>
      <c r="J66" s="277"/>
      <c r="K66" s="278">
        <f t="shared" si="6"/>
        <v>0</v>
      </c>
      <c r="L66" s="264"/>
    </row>
    <row r="67" spans="1:13" ht="12.95" customHeight="1">
      <c r="A67" s="191" t="s">
        <v>728</v>
      </c>
      <c r="B67" s="215" t="s">
        <v>90</v>
      </c>
      <c r="C67" s="276">
        <v>4.45</v>
      </c>
      <c r="D67" s="277"/>
      <c r="E67" s="278">
        <f t="shared" si="5"/>
        <v>0</v>
      </c>
      <c r="F67" s="270"/>
      <c r="G67" s="221" t="s">
        <v>746</v>
      </c>
      <c r="H67" s="232"/>
      <c r="I67" s="74">
        <v>3.25</v>
      </c>
      <c r="J67" s="277"/>
      <c r="K67" s="278">
        <f t="shared" si="6"/>
        <v>0</v>
      </c>
      <c r="L67" s="263"/>
    </row>
    <row r="68" spans="1:13" ht="12.95" customHeight="1">
      <c r="A68" s="191" t="s">
        <v>729</v>
      </c>
      <c r="B68" s="215" t="s">
        <v>83</v>
      </c>
      <c r="C68" s="276">
        <v>2.5499999999999998</v>
      </c>
      <c r="D68" s="277"/>
      <c r="E68" s="278">
        <f t="shared" si="5"/>
        <v>0</v>
      </c>
      <c r="F68" s="270"/>
      <c r="L68" s="263"/>
    </row>
    <row r="69" spans="1:13" ht="12.95" customHeight="1" thickBot="1">
      <c r="A69" s="191" t="s">
        <v>729</v>
      </c>
      <c r="B69" s="215" t="s">
        <v>86</v>
      </c>
      <c r="C69" s="276">
        <v>4.08</v>
      </c>
      <c r="D69" s="277"/>
      <c r="E69" s="278">
        <f t="shared" si="5"/>
        <v>0</v>
      </c>
      <c r="F69" s="270"/>
      <c r="L69" s="263"/>
    </row>
    <row r="70" spans="1:13" ht="12.95" customHeight="1" thickBot="1">
      <c r="A70" s="222" t="s">
        <v>196</v>
      </c>
      <c r="B70" s="267"/>
      <c r="C70" s="268"/>
      <c r="D70" s="430"/>
      <c r="E70" s="269"/>
      <c r="F70" s="294"/>
      <c r="G70" s="222" t="s">
        <v>196</v>
      </c>
      <c r="H70" s="267"/>
      <c r="I70" s="268"/>
      <c r="J70" s="430"/>
      <c r="K70" s="269"/>
      <c r="L70" s="264"/>
    </row>
    <row r="71" spans="1:13" ht="12.95" customHeight="1">
      <c r="A71" s="219" t="s">
        <v>400</v>
      </c>
      <c r="B71" s="215" t="s">
        <v>1083</v>
      </c>
      <c r="C71" s="276">
        <v>2</v>
      </c>
      <c r="D71" s="277"/>
      <c r="E71" s="275">
        <f t="shared" ref="E71:E72" si="7">C71*D71</f>
        <v>0</v>
      </c>
      <c r="F71" s="280"/>
      <c r="G71" s="191" t="s">
        <v>402</v>
      </c>
      <c r="H71" s="215" t="s">
        <v>1083</v>
      </c>
      <c r="I71" s="276">
        <v>1.95</v>
      </c>
      <c r="J71" s="277"/>
      <c r="K71" s="275">
        <f t="shared" ref="K71:K72" si="8">I71*J71</f>
        <v>0</v>
      </c>
      <c r="L71" s="264"/>
    </row>
    <row r="72" spans="1:13" ht="12.95" customHeight="1" thickBot="1">
      <c r="A72" s="191" t="s">
        <v>401</v>
      </c>
      <c r="B72" s="215" t="s">
        <v>1083</v>
      </c>
      <c r="C72" s="276">
        <v>3.9</v>
      </c>
      <c r="D72" s="277"/>
      <c r="E72" s="275">
        <f t="shared" si="7"/>
        <v>0</v>
      </c>
      <c r="F72" s="280"/>
      <c r="G72" s="220" t="s">
        <v>403</v>
      </c>
      <c r="H72" s="215" t="s">
        <v>1083</v>
      </c>
      <c r="I72" s="276">
        <v>2.2000000000000002</v>
      </c>
      <c r="J72" s="277"/>
      <c r="K72" s="278">
        <f t="shared" si="8"/>
        <v>0</v>
      </c>
      <c r="L72" s="264"/>
    </row>
    <row r="73" spans="1:13" ht="12.95" customHeight="1" thickBot="1">
      <c r="A73" s="222" t="s">
        <v>411</v>
      </c>
      <c r="B73" s="267"/>
      <c r="C73" s="268"/>
      <c r="D73" s="430"/>
      <c r="E73" s="269"/>
      <c r="F73" s="280"/>
      <c r="G73" s="222" t="s">
        <v>411</v>
      </c>
      <c r="H73" s="267"/>
      <c r="I73" s="268"/>
      <c r="J73" s="430"/>
      <c r="K73" s="269"/>
      <c r="L73" s="264"/>
    </row>
    <row r="74" spans="1:13" ht="12.95" customHeight="1">
      <c r="A74" s="191" t="s">
        <v>404</v>
      </c>
      <c r="B74" s="215" t="s">
        <v>93</v>
      </c>
      <c r="C74" s="82">
        <v>2.85</v>
      </c>
      <c r="D74" s="293"/>
      <c r="E74" s="275">
        <f t="shared" ref="E74:E79" si="9">C74*D74</f>
        <v>0</v>
      </c>
      <c r="F74" s="280"/>
      <c r="G74" s="221" t="s">
        <v>748</v>
      </c>
      <c r="H74" s="215" t="s">
        <v>95</v>
      </c>
      <c r="I74" s="82">
        <v>3.6</v>
      </c>
      <c r="J74" s="277"/>
      <c r="K74" s="278">
        <f t="shared" si="1"/>
        <v>0</v>
      </c>
      <c r="L74" s="264"/>
    </row>
    <row r="75" spans="1:13" ht="12.95" customHeight="1">
      <c r="A75" s="191" t="s">
        <v>405</v>
      </c>
      <c r="B75" s="215" t="s">
        <v>93</v>
      </c>
      <c r="C75" s="82">
        <v>2.65</v>
      </c>
      <c r="D75" s="277"/>
      <c r="E75" s="275">
        <f t="shared" si="9"/>
        <v>0</v>
      </c>
      <c r="F75" s="280"/>
      <c r="G75" s="221" t="s">
        <v>749</v>
      </c>
      <c r="H75" s="232" t="s">
        <v>95</v>
      </c>
      <c r="I75" s="74">
        <v>4.22</v>
      </c>
      <c r="J75" s="293"/>
      <c r="K75" s="278">
        <f t="shared" si="1"/>
        <v>0</v>
      </c>
      <c r="L75" s="264"/>
    </row>
    <row r="76" spans="1:13" ht="12.95" customHeight="1">
      <c r="A76" s="191" t="s">
        <v>406</v>
      </c>
      <c r="B76" s="215" t="s">
        <v>93</v>
      </c>
      <c r="C76" s="82">
        <v>2.75</v>
      </c>
      <c r="D76" s="277"/>
      <c r="E76" s="275">
        <f t="shared" si="9"/>
        <v>0</v>
      </c>
      <c r="F76" s="295"/>
      <c r="G76" s="221" t="s">
        <v>750</v>
      </c>
      <c r="H76" s="232" t="s">
        <v>95</v>
      </c>
      <c r="I76" s="74">
        <v>4.29</v>
      </c>
      <c r="J76" s="293"/>
      <c r="K76" s="278">
        <f t="shared" si="1"/>
        <v>0</v>
      </c>
      <c r="L76" s="264"/>
    </row>
    <row r="77" spans="1:13" ht="12.95" customHeight="1">
      <c r="A77" s="221" t="s">
        <v>407</v>
      </c>
      <c r="B77" s="232" t="s">
        <v>93</v>
      </c>
      <c r="C77" s="74">
        <v>2.85</v>
      </c>
      <c r="D77" s="277"/>
      <c r="E77" s="275">
        <f t="shared" si="9"/>
        <v>0</v>
      </c>
      <c r="F77" s="270"/>
      <c r="G77" s="221" t="s">
        <v>751</v>
      </c>
      <c r="H77" s="232" t="s">
        <v>93</v>
      </c>
      <c r="I77" s="74">
        <v>2.81</v>
      </c>
      <c r="J77" s="293"/>
      <c r="K77" s="278">
        <f t="shared" si="1"/>
        <v>0</v>
      </c>
    </row>
    <row r="78" spans="1:13" ht="12.95" customHeight="1">
      <c r="A78" s="191" t="s">
        <v>408</v>
      </c>
      <c r="B78" s="215" t="s">
        <v>93</v>
      </c>
      <c r="C78" s="82">
        <v>2.75</v>
      </c>
      <c r="D78" s="277"/>
      <c r="E78" s="275">
        <f t="shared" si="9"/>
        <v>0</v>
      </c>
      <c r="F78" s="270"/>
      <c r="G78" s="221" t="s">
        <v>752</v>
      </c>
      <c r="H78" s="232" t="s">
        <v>95</v>
      </c>
      <c r="I78" s="74">
        <v>2.83</v>
      </c>
      <c r="J78" s="277"/>
      <c r="K78" s="278">
        <f t="shared" si="1"/>
        <v>0</v>
      </c>
      <c r="L78" s="264"/>
    </row>
    <row r="79" spans="1:13" ht="12.95" customHeight="1">
      <c r="A79" s="191" t="s">
        <v>409</v>
      </c>
      <c r="B79" s="215" t="s">
        <v>93</v>
      </c>
      <c r="C79" s="82">
        <v>2.85</v>
      </c>
      <c r="D79" s="277"/>
      <c r="E79" s="278">
        <f t="shared" si="9"/>
        <v>0</v>
      </c>
      <c r="F79" s="270"/>
      <c r="G79" s="221" t="s">
        <v>753</v>
      </c>
      <c r="H79" s="232" t="s">
        <v>95</v>
      </c>
      <c r="I79" s="74">
        <v>2.2000000000000002</v>
      </c>
      <c r="J79" s="277"/>
      <c r="K79" s="278">
        <f t="shared" si="1"/>
        <v>0</v>
      </c>
      <c r="L79" s="264"/>
      <c r="M79" s="264"/>
    </row>
    <row r="80" spans="1:13" ht="12.95" customHeight="1" thickBot="1">
      <c r="A80" s="209"/>
      <c r="B80" s="217"/>
      <c r="C80" s="306"/>
      <c r="D80" s="407"/>
      <c r="E80" s="270"/>
      <c r="F80" s="270"/>
      <c r="G80" s="221" t="s">
        <v>754</v>
      </c>
      <c r="H80" s="232" t="s">
        <v>96</v>
      </c>
      <c r="I80" s="74">
        <v>7</v>
      </c>
      <c r="J80" s="277"/>
      <c r="K80" s="278">
        <f t="shared" si="1"/>
        <v>0</v>
      </c>
      <c r="L80" s="264"/>
      <c r="M80" s="264"/>
    </row>
    <row r="81" spans="1:13" ht="12.95" customHeight="1" thickBot="1">
      <c r="A81" s="222" t="s">
        <v>412</v>
      </c>
      <c r="B81" s="267"/>
      <c r="C81" s="268"/>
      <c r="D81" s="430"/>
      <c r="E81" s="269"/>
      <c r="F81" s="290"/>
      <c r="G81" s="222" t="s">
        <v>412</v>
      </c>
      <c r="H81" s="267"/>
      <c r="I81" s="268"/>
      <c r="J81" s="430"/>
      <c r="K81" s="271"/>
      <c r="L81" s="264"/>
      <c r="M81" s="264"/>
    </row>
    <row r="82" spans="1:13" ht="12.95" customHeight="1">
      <c r="A82" s="191" t="s">
        <v>413</v>
      </c>
      <c r="B82" s="215" t="s">
        <v>97</v>
      </c>
      <c r="C82" s="276">
        <v>1.45</v>
      </c>
      <c r="D82" s="277"/>
      <c r="E82" s="275">
        <f t="shared" ref="E82:E85" si="10">C82*D82</f>
        <v>0</v>
      </c>
      <c r="F82" s="280"/>
      <c r="G82" s="221" t="s">
        <v>755</v>
      </c>
      <c r="H82" s="232" t="s">
        <v>171</v>
      </c>
      <c r="I82" s="198">
        <v>4</v>
      </c>
      <c r="J82" s="277"/>
      <c r="K82" s="278">
        <f t="shared" si="1"/>
        <v>0</v>
      </c>
      <c r="L82" s="264"/>
      <c r="M82" s="264"/>
    </row>
    <row r="83" spans="1:13" ht="12.95" customHeight="1">
      <c r="A83" s="191" t="s">
        <v>414</v>
      </c>
      <c r="B83" s="215" t="s">
        <v>79</v>
      </c>
      <c r="C83" s="276">
        <v>1.96</v>
      </c>
      <c r="D83" s="277"/>
      <c r="E83" s="275">
        <f t="shared" si="10"/>
        <v>0</v>
      </c>
      <c r="G83" s="221" t="s">
        <v>756</v>
      </c>
      <c r="H83" s="232" t="s">
        <v>90</v>
      </c>
      <c r="I83" s="74">
        <v>3.2</v>
      </c>
      <c r="J83" s="277"/>
      <c r="K83" s="278">
        <f t="shared" si="1"/>
        <v>0</v>
      </c>
      <c r="L83" s="264"/>
      <c r="M83" s="264"/>
    </row>
    <row r="84" spans="1:13" ht="12.95" customHeight="1">
      <c r="A84" s="191" t="s">
        <v>415</v>
      </c>
      <c r="B84" s="215" t="s">
        <v>97</v>
      </c>
      <c r="C84" s="276">
        <v>1.35</v>
      </c>
      <c r="D84" s="277"/>
      <c r="E84" s="275">
        <f t="shared" si="10"/>
        <v>0</v>
      </c>
      <c r="F84" s="270"/>
      <c r="G84" s="221" t="s">
        <v>1076</v>
      </c>
      <c r="H84" s="232" t="s">
        <v>758</v>
      </c>
      <c r="I84" s="74">
        <v>2.5499999999999998</v>
      </c>
      <c r="J84" s="277"/>
      <c r="K84" s="278">
        <f t="shared" si="1"/>
        <v>0</v>
      </c>
      <c r="L84" s="296"/>
      <c r="M84" s="264"/>
    </row>
    <row r="85" spans="1:13" ht="12.95" customHeight="1">
      <c r="A85" s="191" t="s">
        <v>416</v>
      </c>
      <c r="B85" s="215" t="s">
        <v>84</v>
      </c>
      <c r="C85" s="276">
        <v>2.15</v>
      </c>
      <c r="D85" s="277"/>
      <c r="E85" s="275">
        <f t="shared" si="10"/>
        <v>0</v>
      </c>
      <c r="F85" s="270"/>
      <c r="G85" s="221" t="s">
        <v>1077</v>
      </c>
      <c r="H85" s="232" t="s">
        <v>758</v>
      </c>
      <c r="I85" s="74">
        <v>2.25</v>
      </c>
      <c r="J85" s="277"/>
      <c r="K85" s="278">
        <f t="shared" si="1"/>
        <v>0</v>
      </c>
      <c r="L85" s="264"/>
      <c r="M85" s="264"/>
    </row>
    <row r="86" spans="1:13" ht="12.95" customHeight="1">
      <c r="A86" s="191" t="s">
        <v>417</v>
      </c>
      <c r="B86" s="215" t="s">
        <v>98</v>
      </c>
      <c r="C86" s="276">
        <v>1.44</v>
      </c>
      <c r="D86" s="277"/>
      <c r="E86" s="275">
        <f t="shared" ref="E86:E91" si="11">C86*D86</f>
        <v>0</v>
      </c>
      <c r="F86" s="270"/>
      <c r="G86" s="221" t="s">
        <v>757</v>
      </c>
      <c r="H86" s="232" t="s">
        <v>1085</v>
      </c>
      <c r="I86" s="74">
        <v>2.35</v>
      </c>
      <c r="J86" s="277"/>
      <c r="K86" s="278">
        <f t="shared" ref="K86:K98" si="12">I86*J86</f>
        <v>0</v>
      </c>
      <c r="L86" s="264"/>
      <c r="M86" s="264"/>
    </row>
    <row r="87" spans="1:13" ht="12.95" customHeight="1">
      <c r="A87" s="191" t="s">
        <v>418</v>
      </c>
      <c r="B87" s="215" t="s">
        <v>79</v>
      </c>
      <c r="C87" s="276">
        <v>4.2</v>
      </c>
      <c r="D87" s="277"/>
      <c r="E87" s="275">
        <f t="shared" si="11"/>
        <v>0</v>
      </c>
      <c r="F87" s="270"/>
      <c r="G87" s="221" t="s">
        <v>761</v>
      </c>
      <c r="H87" s="232" t="s">
        <v>101</v>
      </c>
      <c r="I87" s="74">
        <v>3.1</v>
      </c>
      <c r="J87" s="277"/>
      <c r="K87" s="278">
        <f t="shared" si="12"/>
        <v>0</v>
      </c>
      <c r="M87" s="264"/>
    </row>
    <row r="88" spans="1:13" ht="12.95" customHeight="1">
      <c r="A88" s="191" t="s">
        <v>419</v>
      </c>
      <c r="B88" s="215" t="s">
        <v>98</v>
      </c>
      <c r="C88" s="276">
        <v>2.95</v>
      </c>
      <c r="D88" s="277"/>
      <c r="E88" s="275">
        <f t="shared" si="11"/>
        <v>0</v>
      </c>
      <c r="F88" s="270"/>
      <c r="G88" s="221" t="s">
        <v>762</v>
      </c>
      <c r="H88" s="232" t="s">
        <v>237</v>
      </c>
      <c r="I88" s="74">
        <v>4.95</v>
      </c>
      <c r="J88" s="277"/>
      <c r="K88" s="278">
        <f t="shared" si="12"/>
        <v>0</v>
      </c>
      <c r="L88" s="264"/>
      <c r="M88" s="264"/>
    </row>
    <row r="89" spans="1:13" ht="12.95" customHeight="1">
      <c r="A89" s="191" t="s">
        <v>1110</v>
      </c>
      <c r="B89" s="215" t="s">
        <v>98</v>
      </c>
      <c r="C89" s="276">
        <v>1.75</v>
      </c>
      <c r="D89" s="277"/>
      <c r="E89" s="275">
        <f t="shared" ref="E89" si="13">C89*D89</f>
        <v>0</v>
      </c>
      <c r="F89" s="270"/>
      <c r="G89" s="221" t="s">
        <v>763</v>
      </c>
      <c r="H89" s="232" t="s">
        <v>103</v>
      </c>
      <c r="I89" s="198">
        <v>4.9000000000000004</v>
      </c>
      <c r="J89" s="277"/>
      <c r="K89" s="278">
        <f t="shared" si="12"/>
        <v>0</v>
      </c>
      <c r="L89" s="264"/>
      <c r="M89" s="264"/>
    </row>
    <row r="90" spans="1:13" ht="12.95" customHeight="1">
      <c r="A90" s="191" t="s">
        <v>420</v>
      </c>
      <c r="B90" s="215" t="s">
        <v>83</v>
      </c>
      <c r="C90" s="276">
        <v>3.14</v>
      </c>
      <c r="D90" s="277"/>
      <c r="E90" s="275">
        <f t="shared" si="11"/>
        <v>0</v>
      </c>
      <c r="F90" s="270"/>
      <c r="G90" s="221" t="s">
        <v>764</v>
      </c>
      <c r="H90" s="232" t="s">
        <v>103</v>
      </c>
      <c r="I90" s="198">
        <v>5.05</v>
      </c>
      <c r="J90" s="277"/>
      <c r="K90" s="278">
        <f t="shared" si="12"/>
        <v>0</v>
      </c>
      <c r="L90" s="264"/>
      <c r="M90" s="264"/>
    </row>
    <row r="91" spans="1:13" ht="12.95" customHeight="1">
      <c r="A91" s="191" t="s">
        <v>421</v>
      </c>
      <c r="B91" s="215" t="s">
        <v>79</v>
      </c>
      <c r="C91" s="276">
        <v>3.25</v>
      </c>
      <c r="D91" s="277"/>
      <c r="E91" s="275">
        <f t="shared" si="11"/>
        <v>0</v>
      </c>
      <c r="F91" s="270"/>
      <c r="G91" s="221" t="s">
        <v>765</v>
      </c>
      <c r="H91" s="232" t="s">
        <v>103</v>
      </c>
      <c r="I91" s="198">
        <v>5.05</v>
      </c>
      <c r="J91" s="277"/>
      <c r="K91" s="278">
        <f t="shared" si="12"/>
        <v>0</v>
      </c>
      <c r="L91" s="264"/>
      <c r="M91" s="264"/>
    </row>
    <row r="92" spans="1:13" ht="12.95" customHeight="1">
      <c r="A92" s="191" t="s">
        <v>1098</v>
      </c>
      <c r="B92" s="215" t="s">
        <v>231</v>
      </c>
      <c r="C92" s="276">
        <v>3.4</v>
      </c>
      <c r="D92" s="277"/>
      <c r="E92" s="275">
        <f t="shared" ref="E92:E108" si="14">C92*D92</f>
        <v>0</v>
      </c>
      <c r="F92" s="270"/>
      <c r="G92" s="221" t="s">
        <v>766</v>
      </c>
      <c r="H92" s="297" t="s">
        <v>97</v>
      </c>
      <c r="I92" s="198">
        <v>1.88</v>
      </c>
      <c r="J92" s="277"/>
      <c r="K92" s="278">
        <f t="shared" si="12"/>
        <v>0</v>
      </c>
      <c r="L92" s="264"/>
      <c r="M92" s="264"/>
    </row>
    <row r="93" spans="1:13" ht="12.95" customHeight="1">
      <c r="A93" s="191" t="s">
        <v>422</v>
      </c>
      <c r="B93" s="215" t="s">
        <v>231</v>
      </c>
      <c r="C93" s="276">
        <v>3.28</v>
      </c>
      <c r="D93" s="277"/>
      <c r="E93" s="275">
        <f t="shared" si="14"/>
        <v>0</v>
      </c>
      <c r="F93" s="270"/>
      <c r="G93" s="221" t="s">
        <v>767</v>
      </c>
      <c r="H93" s="215" t="s">
        <v>176</v>
      </c>
      <c r="I93" s="298">
        <v>5.5</v>
      </c>
      <c r="J93" s="432"/>
      <c r="K93" s="278">
        <f t="shared" si="12"/>
        <v>0</v>
      </c>
      <c r="L93" s="264"/>
      <c r="M93" s="264"/>
    </row>
    <row r="94" spans="1:13" ht="12.95" customHeight="1">
      <c r="A94" s="191" t="s">
        <v>423</v>
      </c>
      <c r="B94" s="215" t="s">
        <v>90</v>
      </c>
      <c r="C94" s="276">
        <v>3.25</v>
      </c>
      <c r="D94" s="277"/>
      <c r="E94" s="275">
        <f t="shared" si="14"/>
        <v>0</v>
      </c>
      <c r="F94" s="270"/>
      <c r="G94" s="221" t="s">
        <v>768</v>
      </c>
      <c r="H94" s="215" t="s">
        <v>177</v>
      </c>
      <c r="I94" s="298">
        <v>1.38</v>
      </c>
      <c r="J94" s="432"/>
      <c r="K94" s="278">
        <f t="shared" si="12"/>
        <v>0</v>
      </c>
      <c r="L94" s="264"/>
      <c r="M94" s="264"/>
    </row>
    <row r="95" spans="1:13" ht="12.95" customHeight="1">
      <c r="A95" s="191" t="s">
        <v>424</v>
      </c>
      <c r="B95" s="215" t="s">
        <v>90</v>
      </c>
      <c r="C95" s="276">
        <v>4.5</v>
      </c>
      <c r="D95" s="277"/>
      <c r="E95" s="275">
        <f t="shared" si="14"/>
        <v>0</v>
      </c>
      <c r="F95" s="270"/>
      <c r="G95" s="221" t="s">
        <v>769</v>
      </c>
      <c r="H95" s="299" t="s">
        <v>83</v>
      </c>
      <c r="I95" s="198">
        <v>3.9</v>
      </c>
      <c r="J95" s="277"/>
      <c r="K95" s="278">
        <f t="shared" si="12"/>
        <v>0</v>
      </c>
      <c r="L95" s="264"/>
      <c r="M95" s="264"/>
    </row>
    <row r="96" spans="1:13" ht="12.95" customHeight="1">
      <c r="A96" s="191" t="s">
        <v>425</v>
      </c>
      <c r="B96" s="215" t="s">
        <v>173</v>
      </c>
      <c r="C96" s="276">
        <v>1.56</v>
      </c>
      <c r="D96" s="277"/>
      <c r="E96" s="275">
        <f t="shared" si="14"/>
        <v>0</v>
      </c>
      <c r="F96" s="270"/>
      <c r="G96" s="221" t="s">
        <v>770</v>
      </c>
      <c r="H96" s="299" t="s">
        <v>97</v>
      </c>
      <c r="I96" s="198">
        <v>2.2000000000000002</v>
      </c>
      <c r="J96" s="277"/>
      <c r="K96" s="278">
        <f t="shared" ref="K96" si="15">I96*J96</f>
        <v>0</v>
      </c>
      <c r="L96" s="264"/>
      <c r="M96" s="264"/>
    </row>
    <row r="97" spans="1:13" ht="12.95" customHeight="1">
      <c r="A97" s="191" t="s">
        <v>426</v>
      </c>
      <c r="B97" s="215" t="s">
        <v>80</v>
      </c>
      <c r="C97" s="276">
        <v>1.8</v>
      </c>
      <c r="D97" s="277"/>
      <c r="E97" s="275">
        <f t="shared" si="14"/>
        <v>0</v>
      </c>
      <c r="F97" s="270"/>
      <c r="G97" s="239" t="s">
        <v>771</v>
      </c>
      <c r="H97" s="299" t="s">
        <v>97</v>
      </c>
      <c r="I97" s="198">
        <v>5.9</v>
      </c>
      <c r="J97" s="277"/>
      <c r="K97" s="278">
        <f t="shared" si="12"/>
        <v>0</v>
      </c>
      <c r="L97" s="264"/>
      <c r="M97" s="264"/>
    </row>
    <row r="98" spans="1:13" ht="12.95" customHeight="1">
      <c r="A98" s="191" t="s">
        <v>427</v>
      </c>
      <c r="B98" s="215" t="s">
        <v>88</v>
      </c>
      <c r="C98" s="276">
        <v>3.75</v>
      </c>
      <c r="D98" s="277"/>
      <c r="E98" s="275">
        <f t="shared" si="14"/>
        <v>0</v>
      </c>
      <c r="F98" s="270"/>
      <c r="G98" s="239" t="s">
        <v>772</v>
      </c>
      <c r="H98" s="299" t="s">
        <v>97</v>
      </c>
      <c r="I98" s="198">
        <v>5.5</v>
      </c>
      <c r="J98" s="277"/>
      <c r="K98" s="278">
        <f t="shared" si="12"/>
        <v>0</v>
      </c>
      <c r="L98" s="264"/>
      <c r="M98" s="264"/>
    </row>
    <row r="99" spans="1:13" ht="12.95" customHeight="1">
      <c r="A99" s="191" t="s">
        <v>428</v>
      </c>
      <c r="B99" s="215" t="s">
        <v>166</v>
      </c>
      <c r="C99" s="276">
        <v>3.4</v>
      </c>
      <c r="D99" s="277"/>
      <c r="E99" s="275">
        <f t="shared" si="14"/>
        <v>0</v>
      </c>
      <c r="F99" s="270"/>
      <c r="G99" s="221" t="s">
        <v>773</v>
      </c>
      <c r="H99" s="232" t="s">
        <v>104</v>
      </c>
      <c r="I99" s="74">
        <v>1.75</v>
      </c>
      <c r="J99" s="277"/>
      <c r="K99" s="278">
        <f t="shared" ref="K99:K108" si="16">I99*J99</f>
        <v>0</v>
      </c>
      <c r="L99" s="264"/>
      <c r="M99" s="264"/>
    </row>
    <row r="100" spans="1:13" ht="12.95" customHeight="1">
      <c r="A100" s="191" t="s">
        <v>429</v>
      </c>
      <c r="B100" s="215" t="s">
        <v>80</v>
      </c>
      <c r="C100" s="276">
        <v>2.3199999999999998</v>
      </c>
      <c r="D100" s="277"/>
      <c r="E100" s="275">
        <f t="shared" si="14"/>
        <v>0</v>
      </c>
      <c r="F100" s="270"/>
      <c r="G100" s="221" t="s">
        <v>774</v>
      </c>
      <c r="H100" s="232" t="s">
        <v>105</v>
      </c>
      <c r="I100" s="74">
        <v>1.75</v>
      </c>
      <c r="J100" s="277"/>
      <c r="K100" s="278">
        <f t="shared" si="16"/>
        <v>0</v>
      </c>
      <c r="L100" s="264"/>
      <c r="M100" s="264"/>
    </row>
    <row r="101" spans="1:13" ht="12.95" customHeight="1">
      <c r="A101" s="191" t="s">
        <v>430</v>
      </c>
      <c r="B101" s="215" t="s">
        <v>79</v>
      </c>
      <c r="C101" s="276">
        <v>2.5</v>
      </c>
      <c r="D101" s="277"/>
      <c r="E101" s="275">
        <f t="shared" si="14"/>
        <v>0</v>
      </c>
      <c r="F101" s="270"/>
      <c r="G101" s="221" t="s">
        <v>775</v>
      </c>
      <c r="H101" s="232" t="s">
        <v>106</v>
      </c>
      <c r="I101" s="74">
        <v>3.05</v>
      </c>
      <c r="J101" s="277"/>
      <c r="K101" s="278">
        <f t="shared" si="16"/>
        <v>0</v>
      </c>
      <c r="L101" s="264"/>
      <c r="M101" s="264"/>
    </row>
    <row r="102" spans="1:13" ht="12.95" customHeight="1">
      <c r="A102" s="191" t="s">
        <v>431</v>
      </c>
      <c r="B102" s="215" t="s">
        <v>80</v>
      </c>
      <c r="C102" s="276">
        <v>2.95</v>
      </c>
      <c r="D102" s="277"/>
      <c r="E102" s="275">
        <f t="shared" si="14"/>
        <v>0</v>
      </c>
      <c r="F102" s="270"/>
      <c r="G102" s="221" t="s">
        <v>776</v>
      </c>
      <c r="H102" s="232" t="s">
        <v>88</v>
      </c>
      <c r="I102" s="74">
        <v>3.03</v>
      </c>
      <c r="J102" s="277"/>
      <c r="K102" s="278">
        <f t="shared" si="16"/>
        <v>0</v>
      </c>
      <c r="L102" s="264"/>
      <c r="M102" s="264"/>
    </row>
    <row r="103" spans="1:13" ht="12.95" customHeight="1">
      <c r="A103" s="191" t="s">
        <v>432</v>
      </c>
      <c r="B103" s="215" t="s">
        <v>80</v>
      </c>
      <c r="C103" s="276">
        <v>2.35</v>
      </c>
      <c r="D103" s="277"/>
      <c r="E103" s="275">
        <f t="shared" si="14"/>
        <v>0</v>
      </c>
      <c r="F103" s="270"/>
      <c r="G103" s="221" t="s">
        <v>777</v>
      </c>
      <c r="H103" s="232" t="s">
        <v>107</v>
      </c>
      <c r="I103" s="74">
        <v>3.6</v>
      </c>
      <c r="J103" s="277"/>
      <c r="K103" s="278">
        <f t="shared" si="16"/>
        <v>0</v>
      </c>
      <c r="L103" s="264"/>
      <c r="M103" s="264"/>
    </row>
    <row r="104" spans="1:13" ht="12.95" customHeight="1">
      <c r="A104" s="191" t="s">
        <v>433</v>
      </c>
      <c r="B104" s="215" t="s">
        <v>80</v>
      </c>
      <c r="C104" s="276">
        <v>2.4</v>
      </c>
      <c r="D104" s="277"/>
      <c r="E104" s="275">
        <f t="shared" si="14"/>
        <v>0</v>
      </c>
      <c r="F104" s="270"/>
      <c r="G104" s="221" t="s">
        <v>778</v>
      </c>
      <c r="H104" s="232" t="s">
        <v>107</v>
      </c>
      <c r="I104" s="74">
        <v>3.7</v>
      </c>
      <c r="J104" s="277"/>
      <c r="K104" s="278">
        <f t="shared" si="16"/>
        <v>0</v>
      </c>
      <c r="L104" s="264"/>
      <c r="M104" s="264"/>
    </row>
    <row r="105" spans="1:13" ht="12.95" customHeight="1">
      <c r="A105" s="191" t="s">
        <v>434</v>
      </c>
      <c r="B105" s="215" t="s">
        <v>90</v>
      </c>
      <c r="C105" s="276">
        <v>2.8</v>
      </c>
      <c r="D105" s="277"/>
      <c r="E105" s="275">
        <f t="shared" si="14"/>
        <v>0</v>
      </c>
      <c r="F105" s="270"/>
      <c r="G105" s="221" t="s">
        <v>779</v>
      </c>
      <c r="H105" s="232" t="s">
        <v>107</v>
      </c>
      <c r="I105" s="74">
        <v>3.9</v>
      </c>
      <c r="J105" s="277"/>
      <c r="K105" s="278">
        <f t="shared" si="16"/>
        <v>0</v>
      </c>
      <c r="L105" s="264"/>
      <c r="M105" s="264"/>
    </row>
    <row r="106" spans="1:13" ht="12.95" customHeight="1">
      <c r="A106" s="191" t="s">
        <v>435</v>
      </c>
      <c r="B106" s="215" t="s">
        <v>99</v>
      </c>
      <c r="C106" s="276">
        <v>2.9</v>
      </c>
      <c r="D106" s="277"/>
      <c r="E106" s="275">
        <f t="shared" si="14"/>
        <v>0</v>
      </c>
      <c r="F106" s="270"/>
      <c r="G106" s="191" t="s">
        <v>780</v>
      </c>
      <c r="H106" s="215" t="s">
        <v>108</v>
      </c>
      <c r="I106" s="74">
        <v>2.15</v>
      </c>
      <c r="J106" s="277"/>
      <c r="K106" s="278">
        <f t="shared" si="16"/>
        <v>0</v>
      </c>
      <c r="L106" s="264"/>
      <c r="M106" s="264"/>
    </row>
    <row r="107" spans="1:13" ht="12.95" customHeight="1">
      <c r="A107" s="191" t="s">
        <v>436</v>
      </c>
      <c r="B107" s="300" t="s">
        <v>301</v>
      </c>
      <c r="C107" s="74">
        <v>2.98</v>
      </c>
      <c r="D107" s="277"/>
      <c r="E107" s="278">
        <f t="shared" si="14"/>
        <v>0</v>
      </c>
      <c r="F107" s="270"/>
      <c r="G107" s="220" t="s">
        <v>781</v>
      </c>
      <c r="H107" s="272" t="s">
        <v>108</v>
      </c>
      <c r="I107" s="284">
        <v>1.8</v>
      </c>
      <c r="J107" s="274"/>
      <c r="K107" s="278">
        <f t="shared" si="16"/>
        <v>0</v>
      </c>
      <c r="L107" s="264"/>
      <c r="M107" s="264"/>
    </row>
    <row r="108" spans="1:13" ht="12.95" customHeight="1" thickBot="1">
      <c r="A108" s="239" t="s">
        <v>102</v>
      </c>
      <c r="B108" s="299" t="s">
        <v>100</v>
      </c>
      <c r="C108" s="211">
        <v>4.5999999999999996</v>
      </c>
      <c r="D108" s="288"/>
      <c r="E108" s="278">
        <f t="shared" si="14"/>
        <v>0</v>
      </c>
      <c r="F108" s="270"/>
      <c r="G108" s="191" t="s">
        <v>782</v>
      </c>
      <c r="H108" s="303" t="s">
        <v>142</v>
      </c>
      <c r="I108" s="74">
        <v>1.48</v>
      </c>
      <c r="J108" s="277"/>
      <c r="K108" s="278">
        <f t="shared" si="16"/>
        <v>0</v>
      </c>
      <c r="L108" s="264"/>
      <c r="M108" s="264"/>
    </row>
    <row r="109" spans="1:13" ht="12.95" customHeight="1" thickBot="1">
      <c r="F109" s="270"/>
      <c r="G109" s="222" t="s">
        <v>1029</v>
      </c>
      <c r="H109" s="267"/>
      <c r="I109" s="268"/>
      <c r="J109" s="430"/>
      <c r="K109" s="271"/>
      <c r="L109" s="264"/>
      <c r="M109" s="264"/>
    </row>
    <row r="110" spans="1:13" ht="12.95" customHeight="1" thickBot="1">
      <c r="A110" s="222" t="s">
        <v>1029</v>
      </c>
      <c r="B110" s="267"/>
      <c r="C110" s="268"/>
      <c r="D110" s="430"/>
      <c r="E110" s="269"/>
      <c r="F110" s="270"/>
      <c r="G110" s="209" t="s">
        <v>783</v>
      </c>
      <c r="H110" s="232" t="s">
        <v>79</v>
      </c>
      <c r="I110" s="82">
        <v>3.49</v>
      </c>
      <c r="J110" s="302"/>
      <c r="K110" s="278">
        <f t="shared" ref="K110:K125" si="17">I110*J110</f>
        <v>0</v>
      </c>
      <c r="L110" s="264"/>
      <c r="M110" s="264"/>
    </row>
    <row r="111" spans="1:13" ht="12.95" customHeight="1">
      <c r="A111" s="221" t="s">
        <v>437</v>
      </c>
      <c r="B111" s="232" t="s">
        <v>97</v>
      </c>
      <c r="C111" s="74">
        <v>3.15</v>
      </c>
      <c r="D111" s="277"/>
      <c r="E111" s="275">
        <f t="shared" ref="E111:E126" si="18">C111*D111</f>
        <v>0</v>
      </c>
      <c r="F111" s="270"/>
      <c r="G111" s="221" t="s">
        <v>784</v>
      </c>
      <c r="H111" s="232" t="s">
        <v>97</v>
      </c>
      <c r="I111" s="74">
        <v>3.3</v>
      </c>
      <c r="J111" s="302"/>
      <c r="K111" s="278">
        <f t="shared" si="17"/>
        <v>0</v>
      </c>
      <c r="L111" s="264"/>
      <c r="M111" s="264"/>
    </row>
    <row r="112" spans="1:13" ht="12.95" customHeight="1">
      <c r="A112" s="221" t="s">
        <v>291</v>
      </c>
      <c r="B112" s="232" t="s">
        <v>97</v>
      </c>
      <c r="C112" s="198">
        <v>3.15</v>
      </c>
      <c r="D112" s="277"/>
      <c r="E112" s="275">
        <f t="shared" si="18"/>
        <v>0</v>
      </c>
      <c r="F112" s="270"/>
      <c r="G112" s="221" t="s">
        <v>120</v>
      </c>
      <c r="H112" s="232" t="s">
        <v>80</v>
      </c>
      <c r="I112" s="198">
        <v>3.4</v>
      </c>
      <c r="J112" s="302"/>
      <c r="K112" s="278">
        <f t="shared" si="17"/>
        <v>0</v>
      </c>
      <c r="L112" s="264"/>
      <c r="M112" s="264"/>
    </row>
    <row r="113" spans="1:24" ht="12.95" customHeight="1">
      <c r="A113" s="191" t="s">
        <v>438</v>
      </c>
      <c r="B113" s="215" t="s">
        <v>83</v>
      </c>
      <c r="C113" s="301">
        <v>3.2</v>
      </c>
      <c r="D113" s="432"/>
      <c r="E113" s="275">
        <f t="shared" si="18"/>
        <v>0</v>
      </c>
      <c r="F113" s="270"/>
      <c r="G113" s="221" t="s">
        <v>785</v>
      </c>
      <c r="H113" s="232" t="s">
        <v>114</v>
      </c>
      <c r="I113" s="198">
        <v>3.8</v>
      </c>
      <c r="J113" s="302"/>
      <c r="K113" s="278">
        <f t="shared" si="17"/>
        <v>0</v>
      </c>
      <c r="L113" s="264"/>
      <c r="M113" s="264"/>
    </row>
    <row r="114" spans="1:24" ht="12.95" customHeight="1">
      <c r="A114" s="191" t="s">
        <v>439</v>
      </c>
      <c r="B114" s="215" t="s">
        <v>83</v>
      </c>
      <c r="C114" s="301">
        <v>3.2</v>
      </c>
      <c r="D114" s="432"/>
      <c r="E114" s="275">
        <f t="shared" si="18"/>
        <v>0</v>
      </c>
      <c r="F114" s="270"/>
      <c r="G114" s="221" t="s">
        <v>346</v>
      </c>
      <c r="H114" s="232" t="s">
        <v>83</v>
      </c>
      <c r="I114" s="198">
        <v>4.5</v>
      </c>
      <c r="J114" s="302"/>
      <c r="K114" s="278">
        <f t="shared" si="17"/>
        <v>0</v>
      </c>
      <c r="L114" s="264"/>
      <c r="M114" s="264"/>
    </row>
    <row r="115" spans="1:24" ht="12.95" customHeight="1">
      <c r="A115" s="219" t="s">
        <v>440</v>
      </c>
      <c r="B115" s="215" t="s">
        <v>83</v>
      </c>
      <c r="C115" s="276">
        <v>4.8499999999999996</v>
      </c>
      <c r="D115" s="302"/>
      <c r="E115" s="275">
        <f t="shared" si="18"/>
        <v>0</v>
      </c>
      <c r="F115" s="270"/>
      <c r="G115" s="221" t="s">
        <v>288</v>
      </c>
      <c r="H115" s="232" t="s">
        <v>83</v>
      </c>
      <c r="I115" s="198">
        <v>3.1</v>
      </c>
      <c r="J115" s="302"/>
      <c r="K115" s="278">
        <f t="shared" si="17"/>
        <v>0</v>
      </c>
      <c r="L115" s="264"/>
      <c r="M115" s="264"/>
    </row>
    <row r="116" spans="1:24" ht="12.95" customHeight="1">
      <c r="A116" s="191" t="s">
        <v>441</v>
      </c>
      <c r="B116" s="215" t="s">
        <v>83</v>
      </c>
      <c r="C116" s="276">
        <v>4.8499999999999996</v>
      </c>
      <c r="D116" s="302"/>
      <c r="E116" s="275">
        <f t="shared" si="18"/>
        <v>0</v>
      </c>
      <c r="F116" s="270"/>
      <c r="G116" s="221" t="s">
        <v>786</v>
      </c>
      <c r="H116" s="232" t="s">
        <v>79</v>
      </c>
      <c r="I116" s="198">
        <v>3.3</v>
      </c>
      <c r="J116" s="302"/>
      <c r="K116" s="278">
        <f t="shared" si="17"/>
        <v>0</v>
      </c>
      <c r="L116" s="264"/>
      <c r="M116" s="264"/>
    </row>
    <row r="117" spans="1:24" ht="12.95" customHeight="1">
      <c r="A117" s="191" t="s">
        <v>442</v>
      </c>
      <c r="B117" s="215" t="s">
        <v>109</v>
      </c>
      <c r="C117" s="276">
        <v>4.55</v>
      </c>
      <c r="D117" s="302"/>
      <c r="E117" s="275">
        <f t="shared" si="18"/>
        <v>0</v>
      </c>
      <c r="F117" s="270"/>
      <c r="G117" s="191" t="s">
        <v>787</v>
      </c>
      <c r="H117" s="215" t="s">
        <v>112</v>
      </c>
      <c r="I117" s="276">
        <v>3.1</v>
      </c>
      <c r="J117" s="302"/>
      <c r="K117" s="278">
        <f t="shared" si="17"/>
        <v>0</v>
      </c>
      <c r="L117" s="264"/>
      <c r="M117" s="264"/>
    </row>
    <row r="118" spans="1:24" ht="12.95" customHeight="1">
      <c r="A118" s="191" t="s">
        <v>443</v>
      </c>
      <c r="B118" s="236" t="s">
        <v>169</v>
      </c>
      <c r="C118" s="276">
        <v>1.8</v>
      </c>
      <c r="D118" s="302"/>
      <c r="E118" s="275">
        <f t="shared" si="18"/>
        <v>0</v>
      </c>
      <c r="F118" s="270"/>
      <c r="G118" s="221" t="s">
        <v>117</v>
      </c>
      <c r="H118" s="232" t="s">
        <v>79</v>
      </c>
      <c r="I118" s="198">
        <v>4.45</v>
      </c>
      <c r="J118" s="302"/>
      <c r="K118" s="278">
        <f t="shared" si="17"/>
        <v>0</v>
      </c>
      <c r="L118" s="264"/>
      <c r="M118" s="264"/>
    </row>
    <row r="119" spans="1:24" ht="12.95" customHeight="1">
      <c r="A119" s="191" t="s">
        <v>444</v>
      </c>
      <c r="B119" s="236" t="s">
        <v>169</v>
      </c>
      <c r="C119" s="276">
        <v>2.15</v>
      </c>
      <c r="D119" s="302"/>
      <c r="E119" s="275">
        <f t="shared" si="18"/>
        <v>0</v>
      </c>
      <c r="F119" s="270"/>
      <c r="G119" s="221" t="s">
        <v>118</v>
      </c>
      <c r="H119" s="232" t="s">
        <v>97</v>
      </c>
      <c r="I119" s="198">
        <v>3.2</v>
      </c>
      <c r="J119" s="302"/>
      <c r="K119" s="278">
        <f t="shared" si="17"/>
        <v>0</v>
      </c>
      <c r="L119" s="264"/>
    </row>
    <row r="120" spans="1:24" ht="12.95" customHeight="1">
      <c r="A120" s="191" t="s">
        <v>445</v>
      </c>
      <c r="B120" s="236" t="s">
        <v>169</v>
      </c>
      <c r="C120" s="276">
        <v>3.35</v>
      </c>
      <c r="D120" s="302"/>
      <c r="E120" s="275">
        <f t="shared" si="18"/>
        <v>0</v>
      </c>
      <c r="F120" s="270"/>
      <c r="G120" s="221" t="s">
        <v>116</v>
      </c>
      <c r="H120" s="232" t="s">
        <v>223</v>
      </c>
      <c r="I120" s="198">
        <v>6.3</v>
      </c>
      <c r="J120" s="302"/>
      <c r="K120" s="278">
        <f t="shared" si="17"/>
        <v>0</v>
      </c>
      <c r="L120" s="264"/>
    </row>
    <row r="121" spans="1:24" ht="12.95" customHeight="1">
      <c r="A121" s="191" t="s">
        <v>446</v>
      </c>
      <c r="B121" s="236" t="s">
        <v>169</v>
      </c>
      <c r="C121" s="276">
        <v>4.25</v>
      </c>
      <c r="D121" s="302"/>
      <c r="E121" s="275">
        <f t="shared" si="18"/>
        <v>0</v>
      </c>
      <c r="F121" s="270"/>
      <c r="G121" s="221" t="s">
        <v>788</v>
      </c>
      <c r="H121" s="232" t="s">
        <v>223</v>
      </c>
      <c r="I121" s="198">
        <v>3.6</v>
      </c>
      <c r="J121" s="302"/>
      <c r="K121" s="278">
        <f t="shared" si="17"/>
        <v>0</v>
      </c>
      <c r="L121" s="264"/>
    </row>
    <row r="122" spans="1:24" ht="12.95" customHeight="1">
      <c r="A122" s="191" t="s">
        <v>447</v>
      </c>
      <c r="B122" s="236" t="s">
        <v>169</v>
      </c>
      <c r="C122" s="276">
        <v>3.9</v>
      </c>
      <c r="D122" s="302"/>
      <c r="E122" s="275">
        <f t="shared" si="18"/>
        <v>0</v>
      </c>
      <c r="F122" s="270"/>
      <c r="G122" s="221" t="s">
        <v>789</v>
      </c>
      <c r="H122" s="232" t="s">
        <v>79</v>
      </c>
      <c r="I122" s="198">
        <v>2.85</v>
      </c>
      <c r="J122" s="302"/>
      <c r="K122" s="278">
        <f t="shared" si="17"/>
        <v>0</v>
      </c>
      <c r="L122" s="264"/>
    </row>
    <row r="123" spans="1:24" ht="12.95" customHeight="1">
      <c r="A123" s="191" t="s">
        <v>448</v>
      </c>
      <c r="B123" s="215" t="s">
        <v>113</v>
      </c>
      <c r="C123" s="276">
        <v>9.1999999999999993</v>
      </c>
      <c r="D123" s="302"/>
      <c r="E123" s="275">
        <f t="shared" si="18"/>
        <v>0</v>
      </c>
      <c r="F123" s="270"/>
      <c r="G123" s="221" t="s">
        <v>790</v>
      </c>
      <c r="H123" s="232" t="s">
        <v>115</v>
      </c>
      <c r="I123" s="74">
        <v>1.25</v>
      </c>
      <c r="J123" s="302"/>
      <c r="K123" s="278">
        <f t="shared" si="17"/>
        <v>0</v>
      </c>
      <c r="L123" s="264"/>
    </row>
    <row r="124" spans="1:24" ht="12.95" customHeight="1">
      <c r="A124" s="191" t="s">
        <v>449</v>
      </c>
      <c r="B124" s="215" t="s">
        <v>110</v>
      </c>
      <c r="C124" s="82">
        <v>3.4</v>
      </c>
      <c r="D124" s="302"/>
      <c r="E124" s="275">
        <f t="shared" si="18"/>
        <v>0</v>
      </c>
      <c r="F124" s="270"/>
      <c r="G124" s="221" t="s">
        <v>119</v>
      </c>
      <c r="H124" s="299" t="s">
        <v>83</v>
      </c>
      <c r="I124" s="305">
        <v>5.4</v>
      </c>
      <c r="J124" s="304"/>
      <c r="K124" s="278">
        <f t="shared" si="17"/>
        <v>0</v>
      </c>
      <c r="L124" s="264"/>
      <c r="M124" s="264"/>
    </row>
    <row r="125" spans="1:24" ht="12.95" customHeight="1">
      <c r="A125" s="191" t="s">
        <v>450</v>
      </c>
      <c r="B125" s="215" t="s">
        <v>111</v>
      </c>
      <c r="C125" s="82">
        <v>4.54</v>
      </c>
      <c r="D125" s="302"/>
      <c r="E125" s="275">
        <f t="shared" si="18"/>
        <v>0</v>
      </c>
      <c r="F125" s="270"/>
      <c r="G125" s="239" t="s">
        <v>791</v>
      </c>
      <c r="H125" s="232" t="s">
        <v>222</v>
      </c>
      <c r="I125" s="74">
        <v>4.4000000000000004</v>
      </c>
      <c r="J125" s="302"/>
      <c r="K125" s="278">
        <f t="shared" si="17"/>
        <v>0</v>
      </c>
      <c r="L125" s="264"/>
      <c r="M125" s="264"/>
    </row>
    <row r="126" spans="1:24" ht="12.95" customHeight="1">
      <c r="A126" s="191" t="s">
        <v>451</v>
      </c>
      <c r="B126" s="215" t="s">
        <v>111</v>
      </c>
      <c r="C126" s="82">
        <v>3.25</v>
      </c>
      <c r="D126" s="302"/>
      <c r="E126" s="275">
        <f t="shared" si="18"/>
        <v>0</v>
      </c>
      <c r="F126" s="270"/>
      <c r="G126" s="221" t="s">
        <v>792</v>
      </c>
      <c r="H126" s="232" t="s">
        <v>79</v>
      </c>
      <c r="I126" s="74">
        <v>2.97</v>
      </c>
      <c r="J126" s="302"/>
      <c r="K126" s="278">
        <f t="shared" ref="K126:K131" si="19">I126*J126</f>
        <v>0</v>
      </c>
      <c r="L126" s="264"/>
      <c r="M126" s="264"/>
      <c r="N126" s="209"/>
    </row>
    <row r="127" spans="1:24" ht="12.95" customHeight="1">
      <c r="A127" s="191" t="s">
        <v>452</v>
      </c>
      <c r="B127" s="215" t="s">
        <v>111</v>
      </c>
      <c r="C127" s="82">
        <v>4.8499999999999996</v>
      </c>
      <c r="D127" s="302"/>
      <c r="E127" s="275">
        <f t="shared" ref="E127:E131" si="20">C127*D127</f>
        <v>0</v>
      </c>
      <c r="F127" s="270"/>
      <c r="G127" s="221" t="s">
        <v>793</v>
      </c>
      <c r="H127" s="232" t="s">
        <v>79</v>
      </c>
      <c r="I127" s="74">
        <v>4.9000000000000004</v>
      </c>
      <c r="J127" s="302"/>
      <c r="K127" s="278">
        <f t="shared" si="19"/>
        <v>0</v>
      </c>
      <c r="L127" s="264"/>
      <c r="M127" s="264"/>
      <c r="N127" s="209"/>
      <c r="O127" s="217"/>
      <c r="P127" s="306"/>
      <c r="Q127" s="307"/>
      <c r="R127" s="270"/>
      <c r="S127" s="270"/>
      <c r="T127" s="242"/>
      <c r="U127" s="308"/>
      <c r="V127" s="309"/>
      <c r="W127" s="307"/>
      <c r="X127" s="310"/>
    </row>
    <row r="128" spans="1:24" ht="12.95" customHeight="1">
      <c r="A128" s="219" t="s">
        <v>453</v>
      </c>
      <c r="B128" s="215" t="s">
        <v>111</v>
      </c>
      <c r="C128" s="82">
        <v>4.6500000000000004</v>
      </c>
      <c r="D128" s="302"/>
      <c r="E128" s="275">
        <f t="shared" si="20"/>
        <v>0</v>
      </c>
      <c r="F128" s="270"/>
      <c r="G128" s="221" t="s">
        <v>794</v>
      </c>
      <c r="H128" s="232" t="s">
        <v>79</v>
      </c>
      <c r="I128" s="74">
        <v>2.38</v>
      </c>
      <c r="J128" s="302"/>
      <c r="K128" s="278">
        <f t="shared" si="19"/>
        <v>0</v>
      </c>
      <c r="L128" s="264"/>
      <c r="M128" s="264"/>
      <c r="O128" s="217"/>
      <c r="P128" s="306"/>
      <c r="Q128" s="307"/>
      <c r="R128" s="270"/>
      <c r="S128" s="270"/>
      <c r="T128" s="242"/>
      <c r="U128" s="308"/>
      <c r="V128" s="309"/>
      <c r="W128" s="307"/>
      <c r="X128" s="310"/>
    </row>
    <row r="129" spans="1:24" ht="12.95" customHeight="1">
      <c r="A129" s="219" t="s">
        <v>454</v>
      </c>
      <c r="B129" s="215" t="s">
        <v>111</v>
      </c>
      <c r="C129" s="82">
        <v>4.8</v>
      </c>
      <c r="D129" s="302"/>
      <c r="E129" s="275">
        <f t="shared" si="20"/>
        <v>0</v>
      </c>
      <c r="F129" s="270"/>
      <c r="G129" s="221" t="s">
        <v>795</v>
      </c>
      <c r="H129" s="232" t="s">
        <v>79</v>
      </c>
      <c r="I129" s="74">
        <v>2.38</v>
      </c>
      <c r="J129" s="277"/>
      <c r="K129" s="278">
        <f t="shared" si="19"/>
        <v>0</v>
      </c>
      <c r="L129" s="264"/>
      <c r="M129" s="264"/>
      <c r="O129" s="217"/>
      <c r="P129" s="306"/>
      <c r="Q129" s="307"/>
      <c r="R129" s="270"/>
      <c r="S129" s="270"/>
      <c r="T129" s="242"/>
      <c r="U129" s="308"/>
      <c r="V129" s="309"/>
      <c r="W129" s="307"/>
      <c r="X129" s="310"/>
    </row>
    <row r="130" spans="1:24" ht="12.95" customHeight="1">
      <c r="A130" s="191" t="s">
        <v>455</v>
      </c>
      <c r="B130" s="236" t="s">
        <v>101</v>
      </c>
      <c r="C130" s="282">
        <v>2.96</v>
      </c>
      <c r="D130" s="304"/>
      <c r="E130" s="275">
        <f t="shared" si="20"/>
        <v>0</v>
      </c>
      <c r="F130" s="270"/>
      <c r="G130" s="191" t="s">
        <v>796</v>
      </c>
      <c r="H130" s="232" t="s">
        <v>292</v>
      </c>
      <c r="I130" s="74">
        <v>2.84</v>
      </c>
      <c r="J130" s="302"/>
      <c r="K130" s="278">
        <f t="shared" si="19"/>
        <v>0</v>
      </c>
      <c r="L130" s="264"/>
      <c r="M130" s="264"/>
    </row>
    <row r="131" spans="1:24" ht="12.95" customHeight="1" thickBot="1">
      <c r="A131" s="191" t="s">
        <v>456</v>
      </c>
      <c r="B131" s="215" t="s">
        <v>88</v>
      </c>
      <c r="C131" s="82">
        <v>3.55</v>
      </c>
      <c r="D131" s="302"/>
      <c r="E131" s="278">
        <f t="shared" si="20"/>
        <v>0</v>
      </c>
      <c r="F131" s="270"/>
      <c r="G131" s="191" t="s">
        <v>797</v>
      </c>
      <c r="H131" s="232" t="s">
        <v>292</v>
      </c>
      <c r="I131" s="74">
        <v>2.64</v>
      </c>
      <c r="J131" s="302"/>
      <c r="K131" s="278">
        <f t="shared" si="19"/>
        <v>0</v>
      </c>
      <c r="L131" s="264"/>
      <c r="M131" s="264"/>
    </row>
    <row r="132" spans="1:24" ht="12.95" customHeight="1" thickBot="1">
      <c r="A132" s="209"/>
      <c r="B132" s="217"/>
      <c r="C132" s="306"/>
      <c r="D132" s="307"/>
      <c r="E132" s="270"/>
      <c r="F132" s="270"/>
      <c r="G132" s="421" t="s">
        <v>514</v>
      </c>
      <c r="H132" s="287"/>
      <c r="I132" s="268"/>
      <c r="J132" s="430"/>
      <c r="K132" s="271"/>
      <c r="L132" s="264"/>
      <c r="M132" s="264"/>
    </row>
    <row r="133" spans="1:24" ht="12.95" customHeight="1" thickBot="1">
      <c r="A133" s="421" t="s">
        <v>514</v>
      </c>
      <c r="B133" s="287"/>
      <c r="C133" s="268"/>
      <c r="D133" s="430"/>
      <c r="E133" s="269" t="s">
        <v>5</v>
      </c>
      <c r="F133" s="270"/>
      <c r="G133" s="221" t="s">
        <v>798</v>
      </c>
      <c r="H133" s="232" t="s">
        <v>86</v>
      </c>
      <c r="I133" s="198">
        <v>2.95</v>
      </c>
      <c r="J133" s="302"/>
      <c r="K133" s="278">
        <f t="shared" ref="K133:K138" si="21">I133*J133</f>
        <v>0</v>
      </c>
      <c r="L133" s="264"/>
      <c r="M133" s="264"/>
    </row>
    <row r="134" spans="1:24" ht="12.95" customHeight="1">
      <c r="A134" s="191" t="s">
        <v>167</v>
      </c>
      <c r="B134" s="215" t="s">
        <v>1086</v>
      </c>
      <c r="C134" s="82">
        <v>2.95</v>
      </c>
      <c r="D134" s="302"/>
      <c r="E134" s="275">
        <f t="shared" ref="E134:E139" si="22">C134*D134</f>
        <v>0</v>
      </c>
      <c r="F134" s="270"/>
      <c r="G134" s="221" t="s">
        <v>799</v>
      </c>
      <c r="H134" s="232" t="s">
        <v>83</v>
      </c>
      <c r="I134" s="198">
        <v>6.5</v>
      </c>
      <c r="J134" s="302"/>
      <c r="K134" s="278">
        <f t="shared" si="21"/>
        <v>0</v>
      </c>
      <c r="L134" s="264"/>
      <c r="M134" s="264"/>
    </row>
    <row r="135" spans="1:24" ht="12.95" customHeight="1">
      <c r="A135" s="191" t="s">
        <v>457</v>
      </c>
      <c r="B135" s="215" t="s">
        <v>1086</v>
      </c>
      <c r="C135" s="82">
        <v>4.5</v>
      </c>
      <c r="D135" s="302"/>
      <c r="E135" s="275">
        <f t="shared" si="22"/>
        <v>0</v>
      </c>
      <c r="F135" s="270"/>
      <c r="G135" s="221" t="s">
        <v>800</v>
      </c>
      <c r="H135" s="232" t="s">
        <v>83</v>
      </c>
      <c r="I135" s="198">
        <v>6.8</v>
      </c>
      <c r="J135" s="302"/>
      <c r="K135" s="278">
        <f t="shared" si="21"/>
        <v>0</v>
      </c>
      <c r="L135" s="264"/>
      <c r="M135" s="264"/>
    </row>
    <row r="136" spans="1:24" ht="12.95" customHeight="1">
      <c r="A136" s="191" t="s">
        <v>458</v>
      </c>
      <c r="B136" s="215" t="s">
        <v>83</v>
      </c>
      <c r="C136" s="82">
        <v>4.45</v>
      </c>
      <c r="D136" s="302"/>
      <c r="E136" s="275">
        <f t="shared" si="22"/>
        <v>0</v>
      </c>
      <c r="F136" s="270"/>
      <c r="G136" s="221" t="s">
        <v>801</v>
      </c>
      <c r="H136" s="232" t="s">
        <v>81</v>
      </c>
      <c r="I136" s="74">
        <v>3</v>
      </c>
      <c r="J136" s="302"/>
      <c r="K136" s="278">
        <f t="shared" si="21"/>
        <v>0</v>
      </c>
      <c r="L136" s="264"/>
      <c r="M136" s="264"/>
    </row>
    <row r="137" spans="1:24" ht="12.95" customHeight="1">
      <c r="A137" s="191" t="s">
        <v>459</v>
      </c>
      <c r="B137" s="232" t="s">
        <v>83</v>
      </c>
      <c r="C137" s="74">
        <v>4.45</v>
      </c>
      <c r="D137" s="440"/>
      <c r="E137" s="275">
        <f t="shared" si="22"/>
        <v>0</v>
      </c>
      <c r="F137" s="270"/>
      <c r="G137" s="221" t="s">
        <v>802</v>
      </c>
      <c r="H137" s="232" t="s">
        <v>209</v>
      </c>
      <c r="I137" s="74">
        <v>7.2</v>
      </c>
      <c r="J137" s="302"/>
      <c r="K137" s="278">
        <f t="shared" si="21"/>
        <v>0</v>
      </c>
      <c r="L137" s="264"/>
      <c r="M137" s="264"/>
    </row>
    <row r="138" spans="1:24" ht="12.95" customHeight="1" thickBot="1">
      <c r="A138" s="191" t="s">
        <v>460</v>
      </c>
      <c r="B138" s="215" t="s">
        <v>1087</v>
      </c>
      <c r="C138" s="82">
        <v>3.2</v>
      </c>
      <c r="D138" s="302"/>
      <c r="E138" s="275">
        <f t="shared" si="22"/>
        <v>0</v>
      </c>
      <c r="F138" s="270"/>
      <c r="G138" s="191" t="s">
        <v>803</v>
      </c>
      <c r="H138" s="215" t="s">
        <v>79</v>
      </c>
      <c r="I138" s="82">
        <v>2.2000000000000002</v>
      </c>
      <c r="J138" s="302"/>
      <c r="K138" s="278">
        <f t="shared" si="21"/>
        <v>0</v>
      </c>
      <c r="L138" s="264"/>
      <c r="M138" s="264"/>
    </row>
    <row r="139" spans="1:24" ht="12.95" customHeight="1" thickBot="1">
      <c r="A139" s="191" t="s">
        <v>461</v>
      </c>
      <c r="B139" s="215" t="s">
        <v>1088</v>
      </c>
      <c r="C139" s="82">
        <v>3.95</v>
      </c>
      <c r="D139" s="302"/>
      <c r="E139" s="275">
        <f t="shared" si="22"/>
        <v>0</v>
      </c>
      <c r="F139" s="270"/>
      <c r="G139" s="222" t="s">
        <v>462</v>
      </c>
      <c r="H139" s="287"/>
      <c r="I139" s="268"/>
      <c r="J139" s="430"/>
      <c r="K139" s="271"/>
      <c r="L139" s="264"/>
      <c r="M139" s="264"/>
    </row>
    <row r="140" spans="1:24" ht="12.95" customHeight="1" thickBot="1">
      <c r="A140" s="222" t="s">
        <v>462</v>
      </c>
      <c r="B140" s="287"/>
      <c r="C140" s="268"/>
      <c r="D140" s="430"/>
      <c r="E140" s="271"/>
      <c r="F140" s="311"/>
      <c r="G140" s="312" t="s">
        <v>804</v>
      </c>
      <c r="H140" s="313" t="s">
        <v>114</v>
      </c>
      <c r="I140" s="198">
        <v>4.0999999999999996</v>
      </c>
      <c r="J140" s="302"/>
      <c r="K140" s="278">
        <f t="shared" ref="K140" si="23">I140*J140</f>
        <v>0</v>
      </c>
      <c r="L140" s="264"/>
      <c r="M140" s="264"/>
    </row>
    <row r="141" spans="1:24" ht="12.95" customHeight="1" thickBot="1">
      <c r="A141" s="224" t="s">
        <v>463</v>
      </c>
      <c r="B141" s="299" t="s">
        <v>80</v>
      </c>
      <c r="C141" s="305">
        <v>4.95</v>
      </c>
      <c r="D141" s="304"/>
      <c r="E141" s="275">
        <f t="shared" ref="E141:E142" si="24">C141*D141</f>
        <v>0</v>
      </c>
      <c r="F141" s="270"/>
      <c r="G141" s="422"/>
      <c r="H141" s="423"/>
      <c r="I141" s="413"/>
      <c r="J141" s="307"/>
      <c r="K141" s="270"/>
      <c r="L141" s="264"/>
      <c r="M141" s="264"/>
    </row>
    <row r="142" spans="1:24" ht="12.95" customHeight="1" thickBot="1">
      <c r="A142" s="221" t="s">
        <v>464</v>
      </c>
      <c r="B142" s="232" t="s">
        <v>80</v>
      </c>
      <c r="C142" s="74">
        <v>5</v>
      </c>
      <c r="D142" s="302"/>
      <c r="E142" s="275">
        <f t="shared" si="24"/>
        <v>0</v>
      </c>
      <c r="F142" s="270"/>
      <c r="G142" s="222" t="s">
        <v>465</v>
      </c>
      <c r="H142" s="287"/>
      <c r="I142" s="268"/>
      <c r="J142" s="430"/>
      <c r="K142" s="271"/>
      <c r="L142" s="264"/>
      <c r="M142" s="264"/>
    </row>
    <row r="143" spans="1:24" ht="12.95" customHeight="1" thickBot="1">
      <c r="A143" s="222" t="s">
        <v>465</v>
      </c>
      <c r="B143" s="287"/>
      <c r="C143" s="268"/>
      <c r="D143" s="430"/>
      <c r="E143" s="269"/>
      <c r="F143" s="270"/>
      <c r="G143" s="223" t="s">
        <v>805</v>
      </c>
      <c r="H143" s="232" t="s">
        <v>300</v>
      </c>
      <c r="I143" s="68">
        <v>34</v>
      </c>
      <c r="J143" s="277"/>
      <c r="K143" s="278">
        <f t="shared" ref="K143:K148" si="25">I143*J143</f>
        <v>0</v>
      </c>
      <c r="L143" s="264"/>
      <c r="M143" s="264"/>
    </row>
    <row r="144" spans="1:24" ht="12.95" customHeight="1">
      <c r="A144" s="191" t="s">
        <v>466</v>
      </c>
      <c r="B144" s="215" t="s">
        <v>220</v>
      </c>
      <c r="C144" s="82">
        <v>14.5</v>
      </c>
      <c r="D144" s="452"/>
      <c r="E144" s="275">
        <f t="shared" ref="E144:E148" si="26">C144*D144</f>
        <v>0</v>
      </c>
      <c r="F144" s="270"/>
      <c r="G144" s="221" t="s">
        <v>806</v>
      </c>
      <c r="H144" s="232" t="s">
        <v>157</v>
      </c>
      <c r="I144" s="68">
        <v>6.5</v>
      </c>
      <c r="J144" s="277"/>
      <c r="K144" s="278">
        <f t="shared" si="25"/>
        <v>0</v>
      </c>
      <c r="L144" s="264"/>
      <c r="M144" s="264"/>
    </row>
    <row r="145" spans="1:18" ht="12.95" customHeight="1">
      <c r="A145" s="191" t="s">
        <v>467</v>
      </c>
      <c r="B145" s="215" t="s">
        <v>1089</v>
      </c>
      <c r="C145" s="82">
        <v>16</v>
      </c>
      <c r="D145" s="453"/>
      <c r="E145" s="275">
        <f t="shared" si="26"/>
        <v>0</v>
      </c>
      <c r="F145" s="270"/>
      <c r="G145" s="221" t="s">
        <v>219</v>
      </c>
      <c r="H145" s="232" t="s">
        <v>157</v>
      </c>
      <c r="I145" s="68">
        <v>6.5</v>
      </c>
      <c r="J145" s="277"/>
      <c r="K145" s="278">
        <f t="shared" si="25"/>
        <v>0</v>
      </c>
      <c r="L145" s="264"/>
      <c r="M145" s="264"/>
    </row>
    <row r="146" spans="1:18" ht="12.95" customHeight="1">
      <c r="A146" s="191" t="s">
        <v>468</v>
      </c>
      <c r="B146" s="215" t="s">
        <v>1089</v>
      </c>
      <c r="C146" s="82">
        <v>19</v>
      </c>
      <c r="D146" s="444"/>
      <c r="E146" s="275">
        <f t="shared" si="26"/>
        <v>0</v>
      </c>
      <c r="F146" s="270"/>
      <c r="G146" s="221" t="s">
        <v>807</v>
      </c>
      <c r="H146" s="232" t="s">
        <v>157</v>
      </c>
      <c r="I146" s="68">
        <v>6.5</v>
      </c>
      <c r="J146" s="277"/>
      <c r="K146" s="278">
        <f t="shared" si="25"/>
        <v>0</v>
      </c>
      <c r="L146" s="264"/>
      <c r="M146" s="264"/>
    </row>
    <row r="147" spans="1:18" ht="12.95" customHeight="1">
      <c r="A147" s="223" t="s">
        <v>469</v>
      </c>
      <c r="B147" s="215" t="s">
        <v>166</v>
      </c>
      <c r="C147" s="88">
        <v>7.95</v>
      </c>
      <c r="D147" s="277"/>
      <c r="E147" s="275">
        <f t="shared" si="26"/>
        <v>0</v>
      </c>
      <c r="F147" s="290"/>
      <c r="G147" s="240" t="s">
        <v>808</v>
      </c>
      <c r="H147" s="232" t="s">
        <v>157</v>
      </c>
      <c r="I147" s="314">
        <v>6.5</v>
      </c>
      <c r="J147" s="277"/>
      <c r="K147" s="278">
        <f t="shared" si="25"/>
        <v>0</v>
      </c>
      <c r="L147" s="264"/>
      <c r="M147" s="264"/>
      <c r="Q147" s="315"/>
      <c r="R147" s="270"/>
    </row>
    <row r="148" spans="1:18" ht="12.95" customHeight="1" thickBot="1">
      <c r="A148" s="223" t="s">
        <v>470</v>
      </c>
      <c r="B148" s="215" t="s">
        <v>166</v>
      </c>
      <c r="C148" s="88">
        <v>7.95</v>
      </c>
      <c r="D148" s="277"/>
      <c r="E148" s="275">
        <f t="shared" si="26"/>
        <v>0</v>
      </c>
      <c r="F148" s="280"/>
      <c r="G148" s="240" t="s">
        <v>809</v>
      </c>
      <c r="H148" s="232" t="s">
        <v>157</v>
      </c>
      <c r="I148" s="314">
        <v>7</v>
      </c>
      <c r="J148" s="277"/>
      <c r="K148" s="278">
        <f t="shared" si="25"/>
        <v>0</v>
      </c>
      <c r="L148" s="264"/>
      <c r="M148" s="264"/>
    </row>
    <row r="149" spans="1:18" ht="12.95" customHeight="1" thickBot="1">
      <c r="A149" s="225"/>
      <c r="B149" s="217"/>
      <c r="C149" s="87"/>
      <c r="D149" s="407"/>
      <c r="E149" s="270"/>
      <c r="F149" s="280"/>
      <c r="G149" s="222" t="s">
        <v>810</v>
      </c>
      <c r="H149" s="267"/>
      <c r="I149" s="268"/>
      <c r="J149" s="430"/>
      <c r="K149" s="271"/>
      <c r="L149" s="264"/>
      <c r="M149" s="264"/>
    </row>
    <row r="150" spans="1:18" ht="12.95" customHeight="1" thickBot="1">
      <c r="A150" s="222" t="s">
        <v>810</v>
      </c>
      <c r="B150" s="267"/>
      <c r="C150" s="268"/>
      <c r="D150" s="430"/>
      <c r="E150" s="269"/>
      <c r="F150" s="280"/>
      <c r="G150" s="191" t="s">
        <v>811</v>
      </c>
      <c r="H150" s="215" t="s">
        <v>130</v>
      </c>
      <c r="I150" s="88">
        <v>2.63</v>
      </c>
      <c r="J150" s="433"/>
      <c r="K150" s="278">
        <f t="shared" ref="K150:K166" si="27">I150*J150</f>
        <v>0</v>
      </c>
      <c r="L150" s="264"/>
      <c r="M150" s="264"/>
    </row>
    <row r="151" spans="1:18" ht="12.95" customHeight="1">
      <c r="A151" s="191" t="s">
        <v>471</v>
      </c>
      <c r="B151" s="215" t="s">
        <v>126</v>
      </c>
      <c r="C151" s="88">
        <v>2.38</v>
      </c>
      <c r="D151" s="277"/>
      <c r="E151" s="275">
        <f t="shared" ref="E151:E167" si="28">C151*D151</f>
        <v>0</v>
      </c>
      <c r="F151" s="280"/>
      <c r="G151" s="191" t="s">
        <v>812</v>
      </c>
      <c r="H151" s="215" t="s">
        <v>80</v>
      </c>
      <c r="I151" s="88">
        <v>1.75</v>
      </c>
      <c r="J151" s="277"/>
      <c r="K151" s="278">
        <f t="shared" si="27"/>
        <v>0</v>
      </c>
      <c r="L151" s="264"/>
      <c r="N151" s="264"/>
    </row>
    <row r="152" spans="1:18" ht="12.95" customHeight="1">
      <c r="A152" s="191" t="s">
        <v>472</v>
      </c>
      <c r="B152" s="215" t="s">
        <v>134</v>
      </c>
      <c r="C152" s="88">
        <v>2.23</v>
      </c>
      <c r="D152" s="277"/>
      <c r="E152" s="275">
        <f t="shared" si="28"/>
        <v>0</v>
      </c>
      <c r="F152" s="280"/>
      <c r="G152" s="221" t="s">
        <v>813</v>
      </c>
      <c r="H152" s="232" t="s">
        <v>134</v>
      </c>
      <c r="I152" s="88">
        <v>2.27</v>
      </c>
      <c r="J152" s="277"/>
      <c r="K152" s="278">
        <f t="shared" si="27"/>
        <v>0</v>
      </c>
      <c r="L152" s="264"/>
      <c r="N152" s="264"/>
    </row>
    <row r="153" spans="1:18" ht="12.95" customHeight="1">
      <c r="A153" s="191" t="s">
        <v>473</v>
      </c>
      <c r="B153" s="215" t="s">
        <v>81</v>
      </c>
      <c r="C153" s="88">
        <v>2.35</v>
      </c>
      <c r="D153" s="277"/>
      <c r="E153" s="275">
        <f t="shared" si="28"/>
        <v>0</v>
      </c>
      <c r="F153" s="311"/>
      <c r="G153" s="191" t="s">
        <v>814</v>
      </c>
      <c r="H153" s="232" t="s">
        <v>137</v>
      </c>
      <c r="I153" s="68">
        <v>2.56</v>
      </c>
      <c r="J153" s="277"/>
      <c r="K153" s="278">
        <f t="shared" si="27"/>
        <v>0</v>
      </c>
      <c r="L153" s="264"/>
      <c r="N153" s="264"/>
    </row>
    <row r="154" spans="1:18" ht="12.95" customHeight="1">
      <c r="A154" s="191" t="s">
        <v>474</v>
      </c>
      <c r="B154" s="215" t="s">
        <v>129</v>
      </c>
      <c r="C154" s="88">
        <v>2.17</v>
      </c>
      <c r="D154" s="277"/>
      <c r="E154" s="275">
        <f t="shared" si="28"/>
        <v>0</v>
      </c>
      <c r="F154" s="270"/>
      <c r="G154" s="221" t="s">
        <v>815</v>
      </c>
      <c r="H154" s="232" t="s">
        <v>129</v>
      </c>
      <c r="I154" s="68">
        <v>1.35</v>
      </c>
      <c r="J154" s="277"/>
      <c r="K154" s="278">
        <f t="shared" si="27"/>
        <v>0</v>
      </c>
      <c r="L154" s="264"/>
      <c r="N154" s="264"/>
    </row>
    <row r="155" spans="1:18" ht="12.95" customHeight="1">
      <c r="A155" s="191" t="s">
        <v>475</v>
      </c>
      <c r="B155" s="215" t="s">
        <v>133</v>
      </c>
      <c r="C155" s="88">
        <v>2.2799999999999998</v>
      </c>
      <c r="D155" s="277"/>
      <c r="E155" s="275">
        <f t="shared" si="28"/>
        <v>0</v>
      </c>
      <c r="F155" s="270"/>
      <c r="G155" s="221" t="s">
        <v>816</v>
      </c>
      <c r="H155" s="232" t="s">
        <v>135</v>
      </c>
      <c r="I155" s="68">
        <v>3.67</v>
      </c>
      <c r="J155" s="277"/>
      <c r="K155" s="278">
        <f t="shared" si="27"/>
        <v>0</v>
      </c>
      <c r="L155" s="264"/>
      <c r="N155" s="264"/>
    </row>
    <row r="156" spans="1:18" ht="12.95" customHeight="1">
      <c r="A156" s="191" t="s">
        <v>476</v>
      </c>
      <c r="B156" s="215" t="s">
        <v>128</v>
      </c>
      <c r="C156" s="88">
        <v>2.31</v>
      </c>
      <c r="D156" s="277"/>
      <c r="E156" s="275">
        <f t="shared" si="28"/>
        <v>0</v>
      </c>
      <c r="F156" s="270"/>
      <c r="G156" s="221" t="s">
        <v>817</v>
      </c>
      <c r="H156" s="232" t="s">
        <v>136</v>
      </c>
      <c r="I156" s="68">
        <v>3.5</v>
      </c>
      <c r="J156" s="277"/>
      <c r="K156" s="278">
        <f t="shared" si="27"/>
        <v>0</v>
      </c>
      <c r="L156" s="264"/>
      <c r="N156" s="264"/>
    </row>
    <row r="157" spans="1:18" ht="12.95" customHeight="1">
      <c r="A157" s="191" t="s">
        <v>477</v>
      </c>
      <c r="B157" s="215" t="s">
        <v>178</v>
      </c>
      <c r="C157" s="316">
        <v>2.91</v>
      </c>
      <c r="D157" s="440"/>
      <c r="E157" s="275">
        <f t="shared" si="28"/>
        <v>0</v>
      </c>
      <c r="F157" s="270"/>
      <c r="G157" s="221" t="s">
        <v>818</v>
      </c>
      <c r="H157" s="232" t="s">
        <v>179</v>
      </c>
      <c r="I157" s="68">
        <v>3.37</v>
      </c>
      <c r="J157" s="277"/>
      <c r="K157" s="278">
        <f t="shared" si="27"/>
        <v>0</v>
      </c>
      <c r="L157" s="264"/>
      <c r="N157" s="264"/>
    </row>
    <row r="158" spans="1:18" ht="12.95" customHeight="1">
      <c r="A158" s="191" t="s">
        <v>263</v>
      </c>
      <c r="B158" s="215" t="s">
        <v>127</v>
      </c>
      <c r="C158" s="88">
        <v>2.5499999999999998</v>
      </c>
      <c r="D158" s="277"/>
      <c r="E158" s="275">
        <f t="shared" si="28"/>
        <v>0</v>
      </c>
      <c r="F158" s="270"/>
      <c r="G158" s="221" t="s">
        <v>819</v>
      </c>
      <c r="H158" s="232" t="s">
        <v>181</v>
      </c>
      <c r="I158" s="68">
        <v>4.46</v>
      </c>
      <c r="J158" s="277"/>
      <c r="K158" s="278">
        <f t="shared" si="27"/>
        <v>0</v>
      </c>
      <c r="L158" s="264"/>
      <c r="M158" s="264"/>
    </row>
    <row r="159" spans="1:18" ht="12.95" customHeight="1">
      <c r="A159" s="221" t="s">
        <v>478</v>
      </c>
      <c r="B159" s="232" t="s">
        <v>151</v>
      </c>
      <c r="C159" s="88">
        <v>2.65</v>
      </c>
      <c r="D159" s="277"/>
      <c r="E159" s="275">
        <f t="shared" si="28"/>
        <v>0</v>
      </c>
      <c r="F159" s="270"/>
      <c r="G159" s="221" t="s">
        <v>820</v>
      </c>
      <c r="H159" s="232" t="s">
        <v>83</v>
      </c>
      <c r="I159" s="68">
        <v>3.95</v>
      </c>
      <c r="J159" s="277"/>
      <c r="K159" s="278">
        <f t="shared" si="27"/>
        <v>0</v>
      </c>
      <c r="L159" s="264"/>
    </row>
    <row r="160" spans="1:18" ht="12.95" customHeight="1">
      <c r="A160" s="191" t="s">
        <v>479</v>
      </c>
      <c r="B160" s="232" t="s">
        <v>180</v>
      </c>
      <c r="C160" s="88">
        <v>2.5299999999999998</v>
      </c>
      <c r="D160" s="277"/>
      <c r="E160" s="275">
        <f t="shared" si="28"/>
        <v>0</v>
      </c>
      <c r="F160" s="290"/>
      <c r="G160" s="221" t="s">
        <v>821</v>
      </c>
      <c r="H160" s="232" t="s">
        <v>137</v>
      </c>
      <c r="I160" s="68">
        <v>2.16</v>
      </c>
      <c r="J160" s="277"/>
      <c r="K160" s="278">
        <f t="shared" si="27"/>
        <v>0</v>
      </c>
      <c r="L160" s="264"/>
      <c r="M160" s="264"/>
    </row>
    <row r="161" spans="1:13" ht="12.95" customHeight="1">
      <c r="A161" s="191" t="s">
        <v>480</v>
      </c>
      <c r="B161" s="215" t="s">
        <v>128</v>
      </c>
      <c r="C161" s="108">
        <v>2.04</v>
      </c>
      <c r="D161" s="277"/>
      <c r="E161" s="275">
        <f t="shared" si="28"/>
        <v>0</v>
      </c>
      <c r="F161" s="270"/>
      <c r="G161" s="221" t="s">
        <v>822</v>
      </c>
      <c r="H161" s="232" t="s">
        <v>171</v>
      </c>
      <c r="I161" s="197">
        <v>1.1000000000000001</v>
      </c>
      <c r="J161" s="277"/>
      <c r="K161" s="278">
        <f t="shared" si="27"/>
        <v>0</v>
      </c>
      <c r="L161" s="264"/>
      <c r="M161" s="264"/>
    </row>
    <row r="162" spans="1:13" ht="12.95" customHeight="1">
      <c r="A162" s="191" t="s">
        <v>481</v>
      </c>
      <c r="B162" s="215" t="s">
        <v>264</v>
      </c>
      <c r="C162" s="108">
        <v>2.58</v>
      </c>
      <c r="D162" s="277"/>
      <c r="E162" s="275">
        <f t="shared" si="28"/>
        <v>0</v>
      </c>
      <c r="F162" s="270"/>
      <c r="G162" s="191" t="s">
        <v>823</v>
      </c>
      <c r="H162" s="215" t="s">
        <v>122</v>
      </c>
      <c r="I162" s="199">
        <v>4.3</v>
      </c>
      <c r="J162" s="277"/>
      <c r="K162" s="278">
        <f t="shared" si="27"/>
        <v>0</v>
      </c>
      <c r="L162" s="264"/>
      <c r="M162" s="264"/>
    </row>
    <row r="163" spans="1:13" ht="12.95" customHeight="1">
      <c r="A163" s="191" t="s">
        <v>482</v>
      </c>
      <c r="B163" s="215" t="s">
        <v>131</v>
      </c>
      <c r="C163" s="88">
        <v>2.2400000000000002</v>
      </c>
      <c r="D163" s="277"/>
      <c r="E163" s="275">
        <f t="shared" si="28"/>
        <v>0</v>
      </c>
      <c r="F163" s="270"/>
      <c r="G163" s="221" t="s">
        <v>824</v>
      </c>
      <c r="H163" s="232" t="s">
        <v>83</v>
      </c>
      <c r="I163" s="197">
        <v>1.1000000000000001</v>
      </c>
      <c r="J163" s="277"/>
      <c r="K163" s="278">
        <f t="shared" si="27"/>
        <v>0</v>
      </c>
      <c r="L163" s="264"/>
      <c r="M163" s="264"/>
    </row>
    <row r="164" spans="1:13" ht="12.95" customHeight="1">
      <c r="A164" s="191" t="s">
        <v>483</v>
      </c>
      <c r="B164" s="215" t="s">
        <v>138</v>
      </c>
      <c r="C164" s="88">
        <v>2.58</v>
      </c>
      <c r="D164" s="277"/>
      <c r="E164" s="275">
        <f t="shared" si="28"/>
        <v>0</v>
      </c>
      <c r="F164" s="270"/>
      <c r="G164" s="221" t="s">
        <v>825</v>
      </c>
      <c r="H164" s="232" t="s">
        <v>83</v>
      </c>
      <c r="I164" s="197">
        <v>2.54</v>
      </c>
      <c r="J164" s="277"/>
      <c r="K164" s="278">
        <f t="shared" si="27"/>
        <v>0</v>
      </c>
      <c r="L164" s="264"/>
      <c r="M164" s="264"/>
    </row>
    <row r="165" spans="1:13" ht="12.95" customHeight="1">
      <c r="A165" s="221" t="s">
        <v>484</v>
      </c>
      <c r="B165" s="215" t="s">
        <v>130</v>
      </c>
      <c r="C165" s="88">
        <v>3.67</v>
      </c>
      <c r="D165" s="277"/>
      <c r="E165" s="275">
        <f t="shared" si="28"/>
        <v>0</v>
      </c>
      <c r="F165" s="270"/>
      <c r="G165" s="221" t="s">
        <v>826</v>
      </c>
      <c r="H165" s="232" t="s">
        <v>71</v>
      </c>
      <c r="I165" s="197">
        <v>0.8</v>
      </c>
      <c r="J165" s="277"/>
      <c r="K165" s="278">
        <f t="shared" si="27"/>
        <v>0</v>
      </c>
      <c r="L165" s="264"/>
      <c r="M165" s="264"/>
    </row>
    <row r="166" spans="1:13" ht="12.95" customHeight="1" thickBot="1">
      <c r="A166" s="191" t="s">
        <v>485</v>
      </c>
      <c r="B166" s="215" t="s">
        <v>131</v>
      </c>
      <c r="C166" s="88">
        <v>2.34</v>
      </c>
      <c r="D166" s="277"/>
      <c r="E166" s="275">
        <f t="shared" si="28"/>
        <v>0</v>
      </c>
      <c r="F166" s="270"/>
      <c r="G166" s="221" t="s">
        <v>827</v>
      </c>
      <c r="H166" s="297" t="s">
        <v>107</v>
      </c>
      <c r="I166" s="317">
        <v>2.2000000000000002</v>
      </c>
      <c r="J166" s="274"/>
      <c r="K166" s="278">
        <f t="shared" si="27"/>
        <v>0</v>
      </c>
      <c r="L166" s="264"/>
      <c r="M166" s="264"/>
    </row>
    <row r="167" spans="1:13" ht="12.95" customHeight="1" thickBot="1">
      <c r="A167" s="191" t="s">
        <v>486</v>
      </c>
      <c r="B167" s="215" t="s">
        <v>132</v>
      </c>
      <c r="C167" s="88">
        <v>2.48</v>
      </c>
      <c r="D167" s="277"/>
      <c r="E167" s="275">
        <f t="shared" si="28"/>
        <v>0</v>
      </c>
      <c r="F167" s="270"/>
      <c r="G167" s="222" t="s">
        <v>487</v>
      </c>
      <c r="H167" s="287"/>
      <c r="I167" s="268"/>
      <c r="J167" s="430"/>
      <c r="K167" s="271"/>
      <c r="L167" s="264"/>
      <c r="M167" s="264"/>
    </row>
    <row r="168" spans="1:13" ht="12.95" customHeight="1" thickBot="1">
      <c r="A168" s="222" t="s">
        <v>487</v>
      </c>
      <c r="B168" s="287"/>
      <c r="C168" s="268"/>
      <c r="D168" s="430"/>
      <c r="E168" s="269"/>
      <c r="G168" s="221" t="s">
        <v>828</v>
      </c>
      <c r="H168" s="232" t="s">
        <v>121</v>
      </c>
      <c r="I168" s="197">
        <v>8.31</v>
      </c>
      <c r="J168" s="277"/>
      <c r="K168" s="278">
        <f t="shared" ref="K168:K186" si="29">I168*J168</f>
        <v>0</v>
      </c>
      <c r="L168" s="264"/>
      <c r="M168" s="264"/>
    </row>
    <row r="169" spans="1:13" ht="12.95" customHeight="1">
      <c r="A169" s="191" t="s">
        <v>488</v>
      </c>
      <c r="B169" s="215" t="s">
        <v>95</v>
      </c>
      <c r="C169" s="88">
        <v>3.4</v>
      </c>
      <c r="D169" s="277"/>
      <c r="E169" s="275">
        <f t="shared" ref="E169:E185" si="30">C169*D169</f>
        <v>0</v>
      </c>
      <c r="F169" s="280"/>
      <c r="G169" s="221" t="s">
        <v>829</v>
      </c>
      <c r="H169" s="232" t="s">
        <v>169</v>
      </c>
      <c r="I169" s="197">
        <v>9.5</v>
      </c>
      <c r="J169" s="277"/>
      <c r="K169" s="278">
        <f t="shared" si="29"/>
        <v>0</v>
      </c>
      <c r="L169" s="264"/>
      <c r="M169" s="264"/>
    </row>
    <row r="170" spans="1:13" ht="12.95" customHeight="1">
      <c r="A170" s="191" t="s">
        <v>489</v>
      </c>
      <c r="B170" s="215" t="s">
        <v>262</v>
      </c>
      <c r="C170" s="88">
        <v>4.25</v>
      </c>
      <c r="D170" s="277"/>
      <c r="E170" s="275">
        <f t="shared" si="30"/>
        <v>0</v>
      </c>
      <c r="F170" s="319"/>
      <c r="G170" s="221" t="s">
        <v>830</v>
      </c>
      <c r="H170" s="232" t="s">
        <v>169</v>
      </c>
      <c r="I170" s="317">
        <v>2.9</v>
      </c>
      <c r="J170" s="274"/>
      <c r="K170" s="278">
        <f t="shared" si="29"/>
        <v>0</v>
      </c>
      <c r="L170" s="264"/>
      <c r="M170" s="264"/>
    </row>
    <row r="171" spans="1:13" ht="12.95" customHeight="1">
      <c r="A171" s="191" t="s">
        <v>490</v>
      </c>
      <c r="B171" s="215" t="s">
        <v>121</v>
      </c>
      <c r="C171" s="88">
        <v>2.5</v>
      </c>
      <c r="D171" s="277"/>
      <c r="E171" s="275">
        <f t="shared" si="30"/>
        <v>0</v>
      </c>
      <c r="F171" s="290"/>
      <c r="G171" s="221" t="s">
        <v>831</v>
      </c>
      <c r="H171" s="232" t="s">
        <v>169</v>
      </c>
      <c r="I171" s="320">
        <v>1.2</v>
      </c>
      <c r="J171" s="434"/>
      <c r="K171" s="278">
        <f t="shared" si="29"/>
        <v>0</v>
      </c>
      <c r="L171" s="264"/>
      <c r="M171" s="264"/>
    </row>
    <row r="172" spans="1:13" ht="12.95" customHeight="1">
      <c r="A172" s="191" t="s">
        <v>491</v>
      </c>
      <c r="B172" s="215" t="s">
        <v>86</v>
      </c>
      <c r="C172" s="88">
        <v>4.72</v>
      </c>
      <c r="D172" s="277"/>
      <c r="E172" s="275">
        <f t="shared" si="30"/>
        <v>0</v>
      </c>
      <c r="F172" s="280"/>
      <c r="G172" s="221" t="s">
        <v>832</v>
      </c>
      <c r="H172" s="232" t="s">
        <v>124</v>
      </c>
      <c r="I172" s="196">
        <v>3.65</v>
      </c>
      <c r="J172" s="288"/>
      <c r="K172" s="278">
        <f t="shared" si="29"/>
        <v>0</v>
      </c>
      <c r="L172" s="264"/>
      <c r="M172" s="264"/>
    </row>
    <row r="173" spans="1:13" ht="12.95" customHeight="1">
      <c r="A173" s="191" t="s">
        <v>492</v>
      </c>
      <c r="B173" s="215" t="s">
        <v>86</v>
      </c>
      <c r="C173" s="88">
        <v>3.54</v>
      </c>
      <c r="D173" s="277"/>
      <c r="E173" s="275">
        <f t="shared" si="30"/>
        <v>0</v>
      </c>
      <c r="F173" s="280"/>
      <c r="G173" s="221" t="s">
        <v>833</v>
      </c>
      <c r="H173" s="232" t="s">
        <v>124</v>
      </c>
      <c r="I173" s="196">
        <v>3.4</v>
      </c>
      <c r="J173" s="288"/>
      <c r="K173" s="278">
        <f t="shared" si="29"/>
        <v>0</v>
      </c>
      <c r="L173" s="264"/>
      <c r="M173" s="264"/>
    </row>
    <row r="174" spans="1:13" ht="12.95" customHeight="1">
      <c r="A174" s="191" t="s">
        <v>493</v>
      </c>
      <c r="B174" s="215" t="s">
        <v>86</v>
      </c>
      <c r="C174" s="88">
        <v>3.54</v>
      </c>
      <c r="D174" s="277"/>
      <c r="E174" s="275">
        <f t="shared" si="30"/>
        <v>0</v>
      </c>
      <c r="F174" s="280"/>
      <c r="G174" s="221" t="s">
        <v>834</v>
      </c>
      <c r="H174" s="232" t="s">
        <v>77</v>
      </c>
      <c r="I174" s="196">
        <v>5.0999999999999996</v>
      </c>
      <c r="J174" s="288"/>
      <c r="K174" s="278">
        <f t="shared" si="29"/>
        <v>0</v>
      </c>
      <c r="L174" s="264"/>
      <c r="M174" s="264"/>
    </row>
    <row r="175" spans="1:13" ht="12.95" customHeight="1">
      <c r="A175" s="191" t="s">
        <v>495</v>
      </c>
      <c r="B175" s="215" t="s">
        <v>85</v>
      </c>
      <c r="C175" s="88">
        <v>3.88</v>
      </c>
      <c r="D175" s="277"/>
      <c r="E175" s="275">
        <f t="shared" si="30"/>
        <v>0</v>
      </c>
      <c r="G175" s="221" t="s">
        <v>835</v>
      </c>
      <c r="H175" s="232" t="s">
        <v>124</v>
      </c>
      <c r="I175" s="197">
        <v>2.5</v>
      </c>
      <c r="J175" s="277"/>
      <c r="K175" s="278">
        <f t="shared" si="29"/>
        <v>0</v>
      </c>
      <c r="L175" s="264"/>
      <c r="M175" s="264"/>
    </row>
    <row r="176" spans="1:13" ht="12.95" customHeight="1">
      <c r="A176" s="191" t="s">
        <v>494</v>
      </c>
      <c r="B176" s="215" t="s">
        <v>296</v>
      </c>
      <c r="C176" s="88">
        <v>2.37</v>
      </c>
      <c r="D176" s="277"/>
      <c r="E176" s="275">
        <f t="shared" si="30"/>
        <v>0</v>
      </c>
      <c r="G176" s="221" t="s">
        <v>836</v>
      </c>
      <c r="H176" s="232" t="s">
        <v>124</v>
      </c>
      <c r="I176" s="197">
        <v>2.35</v>
      </c>
      <c r="J176" s="277"/>
      <c r="K176" s="278">
        <f t="shared" si="29"/>
        <v>0</v>
      </c>
      <c r="L176" s="264"/>
      <c r="M176" s="264"/>
    </row>
    <row r="177" spans="1:13" ht="12.95" customHeight="1">
      <c r="A177" s="191" t="s">
        <v>496</v>
      </c>
      <c r="B177" s="215" t="s">
        <v>297</v>
      </c>
      <c r="C177" s="88">
        <v>2.7</v>
      </c>
      <c r="D177" s="277"/>
      <c r="E177" s="275">
        <f t="shared" si="30"/>
        <v>0</v>
      </c>
      <c r="G177" s="221" t="s">
        <v>837</v>
      </c>
      <c r="H177" s="232" t="s">
        <v>77</v>
      </c>
      <c r="I177" s="197">
        <v>2.73</v>
      </c>
      <c r="J177" s="277"/>
      <c r="K177" s="278">
        <f t="shared" si="29"/>
        <v>0</v>
      </c>
      <c r="L177" s="264"/>
      <c r="M177" s="264"/>
    </row>
    <row r="178" spans="1:13" ht="12.95" customHeight="1">
      <c r="A178" s="221" t="s">
        <v>497</v>
      </c>
      <c r="B178" s="232" t="s">
        <v>331</v>
      </c>
      <c r="C178" s="88">
        <v>2.85</v>
      </c>
      <c r="D178" s="277"/>
      <c r="E178" s="318">
        <f t="shared" si="30"/>
        <v>0</v>
      </c>
      <c r="G178" s="221" t="s">
        <v>836</v>
      </c>
      <c r="H178" s="232" t="s">
        <v>221</v>
      </c>
      <c r="I178" s="197">
        <v>1.25</v>
      </c>
      <c r="J178" s="277"/>
      <c r="K178" s="278">
        <f t="shared" si="29"/>
        <v>0</v>
      </c>
      <c r="L178" s="264"/>
      <c r="M178" s="264"/>
    </row>
    <row r="179" spans="1:13" ht="12.95" customHeight="1">
      <c r="A179" s="191" t="s">
        <v>498</v>
      </c>
      <c r="B179" s="215" t="s">
        <v>298</v>
      </c>
      <c r="C179" s="88">
        <v>2.65</v>
      </c>
      <c r="D179" s="277"/>
      <c r="E179" s="275">
        <f t="shared" si="30"/>
        <v>0</v>
      </c>
      <c r="G179" s="221" t="s">
        <v>841</v>
      </c>
      <c r="H179" s="232" t="s">
        <v>125</v>
      </c>
      <c r="I179" s="197">
        <v>2.2000000000000002</v>
      </c>
      <c r="J179" s="277"/>
      <c r="K179" s="278">
        <f t="shared" si="29"/>
        <v>0</v>
      </c>
      <c r="L179" s="264"/>
      <c r="M179" s="264"/>
    </row>
    <row r="180" spans="1:13" ht="12.95" customHeight="1">
      <c r="A180" s="191" t="s">
        <v>499</v>
      </c>
      <c r="B180" s="215" t="s">
        <v>299</v>
      </c>
      <c r="C180" s="88">
        <v>4.2</v>
      </c>
      <c r="D180" s="277"/>
      <c r="E180" s="275">
        <f t="shared" si="30"/>
        <v>0</v>
      </c>
      <c r="G180" s="221" t="s">
        <v>838</v>
      </c>
      <c r="H180" s="232" t="s">
        <v>77</v>
      </c>
      <c r="I180" s="68">
        <v>1.96</v>
      </c>
      <c r="J180" s="277"/>
      <c r="K180" s="278">
        <f t="shared" ref="K180" si="31">I180*J180</f>
        <v>0</v>
      </c>
      <c r="L180" s="264"/>
      <c r="M180" s="264"/>
    </row>
    <row r="181" spans="1:13" ht="12.95" customHeight="1">
      <c r="A181" s="221" t="s">
        <v>500</v>
      </c>
      <c r="B181" s="215" t="s">
        <v>306</v>
      </c>
      <c r="C181" s="88">
        <v>3.05</v>
      </c>
      <c r="D181" s="277"/>
      <c r="E181" s="275">
        <f t="shared" si="30"/>
        <v>0</v>
      </c>
      <c r="G181" s="221" t="s">
        <v>839</v>
      </c>
      <c r="H181" s="232" t="s">
        <v>77</v>
      </c>
      <c r="I181" s="68">
        <v>1.85</v>
      </c>
      <c r="J181" s="277"/>
      <c r="K181" s="278">
        <f t="shared" si="29"/>
        <v>0</v>
      </c>
      <c r="L181" s="264"/>
      <c r="M181" s="264"/>
    </row>
    <row r="182" spans="1:13" ht="12.95" customHeight="1">
      <c r="A182" s="221" t="s">
        <v>501</v>
      </c>
      <c r="B182" s="215" t="s">
        <v>166</v>
      </c>
      <c r="C182" s="88">
        <v>2.95</v>
      </c>
      <c r="D182" s="277"/>
      <c r="E182" s="275">
        <f t="shared" si="30"/>
        <v>0</v>
      </c>
      <c r="G182" s="221" t="s">
        <v>840</v>
      </c>
      <c r="H182" s="232" t="s">
        <v>77</v>
      </c>
      <c r="I182" s="68">
        <v>2.27</v>
      </c>
      <c r="J182" s="277"/>
      <c r="K182" s="278">
        <f t="shared" si="29"/>
        <v>0</v>
      </c>
      <c r="L182" s="264"/>
      <c r="M182" s="264"/>
    </row>
    <row r="183" spans="1:13" ht="12.95" customHeight="1">
      <c r="A183" s="191" t="s">
        <v>502</v>
      </c>
      <c r="B183" s="215" t="s">
        <v>100</v>
      </c>
      <c r="C183" s="88">
        <v>3.5</v>
      </c>
      <c r="D183" s="277"/>
      <c r="E183" s="275">
        <f t="shared" si="30"/>
        <v>0</v>
      </c>
      <c r="G183" s="221" t="s">
        <v>842</v>
      </c>
      <c r="H183" s="232" t="s">
        <v>122</v>
      </c>
      <c r="I183" s="68">
        <v>4.5</v>
      </c>
      <c r="J183" s="277"/>
      <c r="K183" s="278">
        <f t="shared" si="29"/>
        <v>0</v>
      </c>
      <c r="L183" s="264"/>
      <c r="M183" s="264"/>
    </row>
    <row r="184" spans="1:13" ht="12.95" customHeight="1">
      <c r="A184" s="191" t="s">
        <v>503</v>
      </c>
      <c r="B184" s="215" t="s">
        <v>303</v>
      </c>
      <c r="C184" s="88">
        <v>1.25</v>
      </c>
      <c r="D184" s="277"/>
      <c r="E184" s="275">
        <f t="shared" si="30"/>
        <v>0</v>
      </c>
      <c r="F184" s="250"/>
      <c r="G184" s="221" t="s">
        <v>843</v>
      </c>
      <c r="H184" s="232" t="s">
        <v>108</v>
      </c>
      <c r="I184" s="68">
        <v>2.1</v>
      </c>
      <c r="J184" s="277"/>
      <c r="K184" s="278">
        <f t="shared" si="29"/>
        <v>0</v>
      </c>
      <c r="L184" s="264"/>
      <c r="M184" s="264"/>
    </row>
    <row r="185" spans="1:13" ht="12.95" customHeight="1">
      <c r="A185" s="191" t="s">
        <v>504</v>
      </c>
      <c r="B185" s="215" t="s">
        <v>304</v>
      </c>
      <c r="C185" s="88">
        <v>1.2</v>
      </c>
      <c r="D185" s="277"/>
      <c r="E185" s="278">
        <f t="shared" si="30"/>
        <v>0</v>
      </c>
      <c r="F185" s="250"/>
      <c r="G185" s="221" t="s">
        <v>123</v>
      </c>
      <c r="H185" s="232" t="s">
        <v>302</v>
      </c>
      <c r="I185" s="199">
        <v>4.47</v>
      </c>
      <c r="J185" s="277"/>
      <c r="K185" s="278">
        <f t="shared" si="29"/>
        <v>0</v>
      </c>
      <c r="L185" s="264"/>
      <c r="M185" s="264"/>
    </row>
    <row r="186" spans="1:13" ht="12.95" customHeight="1" thickBot="1">
      <c r="A186" s="209"/>
      <c r="B186" s="217"/>
      <c r="C186" s="87"/>
      <c r="D186" s="407"/>
      <c r="E186" s="270"/>
      <c r="F186" s="250"/>
      <c r="G186" s="238" t="s">
        <v>305</v>
      </c>
      <c r="H186" s="297" t="s">
        <v>130</v>
      </c>
      <c r="I186" s="204">
        <v>2.85</v>
      </c>
      <c r="J186" s="407"/>
      <c r="K186" s="275">
        <f t="shared" si="29"/>
        <v>0</v>
      </c>
      <c r="L186" s="264"/>
      <c r="M186" s="264"/>
    </row>
    <row r="187" spans="1:13" ht="12.95" customHeight="1" thickBot="1">
      <c r="A187" s="209"/>
      <c r="B187" s="217"/>
      <c r="C187" s="87"/>
      <c r="D187" s="407"/>
      <c r="E187" s="270"/>
      <c r="F187" s="250"/>
      <c r="G187" s="222" t="s">
        <v>514</v>
      </c>
      <c r="H187" s="287"/>
      <c r="I187" s="268"/>
      <c r="J187" s="430"/>
      <c r="K187" s="271"/>
      <c r="L187" s="264"/>
      <c r="M187" s="264"/>
    </row>
    <row r="188" spans="1:13" ht="12.95" customHeight="1" thickBot="1">
      <c r="A188" s="222" t="s">
        <v>514</v>
      </c>
      <c r="B188" s="287"/>
      <c r="C188" s="268"/>
      <c r="D188" s="430"/>
      <c r="E188" s="269"/>
      <c r="F188" s="280"/>
      <c r="G188" s="221" t="s">
        <v>844</v>
      </c>
      <c r="H188" s="321" t="s">
        <v>88</v>
      </c>
      <c r="I188" s="322">
        <v>1.75</v>
      </c>
      <c r="J188" s="435"/>
      <c r="K188" s="278">
        <f t="shared" ref="K188:K210" si="32">I188*J188</f>
        <v>0</v>
      </c>
      <c r="L188" s="264"/>
      <c r="M188" s="264"/>
    </row>
    <row r="189" spans="1:13" ht="12.95" customHeight="1">
      <c r="A189" s="191" t="s">
        <v>505</v>
      </c>
      <c r="B189" s="215" t="s">
        <v>140</v>
      </c>
      <c r="C189" s="199">
        <v>4.6500000000000004</v>
      </c>
      <c r="D189" s="277"/>
      <c r="E189" s="275">
        <f t="shared" ref="E189:E210" si="33">C189*D189</f>
        <v>0</v>
      </c>
      <c r="F189" s="280"/>
      <c r="G189" s="221" t="s">
        <v>145</v>
      </c>
      <c r="H189" s="232" t="s">
        <v>88</v>
      </c>
      <c r="I189" s="68">
        <v>2.35</v>
      </c>
      <c r="J189" s="277"/>
      <c r="K189" s="278">
        <f t="shared" si="32"/>
        <v>0</v>
      </c>
      <c r="L189" s="264"/>
    </row>
    <row r="190" spans="1:13" ht="12.95" customHeight="1">
      <c r="A190" s="191" t="s">
        <v>506</v>
      </c>
      <c r="B190" s="215" t="s">
        <v>71</v>
      </c>
      <c r="C190" s="199">
        <v>4.55</v>
      </c>
      <c r="D190" s="277"/>
      <c r="E190" s="275">
        <f t="shared" si="33"/>
        <v>0</v>
      </c>
      <c r="F190" s="280"/>
      <c r="G190" s="221" t="s">
        <v>845</v>
      </c>
      <c r="H190" s="232" t="s">
        <v>88</v>
      </c>
      <c r="I190" s="323">
        <v>1.6</v>
      </c>
      <c r="J190" s="436"/>
      <c r="K190" s="278">
        <f t="shared" si="32"/>
        <v>0</v>
      </c>
      <c r="L190" s="264"/>
    </row>
    <row r="191" spans="1:13" ht="12.95" customHeight="1">
      <c r="A191" s="191" t="s">
        <v>507</v>
      </c>
      <c r="B191" s="215" t="s">
        <v>71</v>
      </c>
      <c r="C191" s="199">
        <v>2.35</v>
      </c>
      <c r="D191" s="277"/>
      <c r="E191" s="275">
        <f t="shared" si="33"/>
        <v>0</v>
      </c>
      <c r="F191" s="280"/>
      <c r="G191" s="221" t="s">
        <v>846</v>
      </c>
      <c r="H191" s="232" t="s">
        <v>88</v>
      </c>
      <c r="I191" s="323">
        <v>2.35</v>
      </c>
      <c r="J191" s="436"/>
      <c r="K191" s="278">
        <f t="shared" si="32"/>
        <v>0</v>
      </c>
      <c r="L191" s="264"/>
      <c r="M191" s="264"/>
    </row>
    <row r="192" spans="1:13" ht="12.95" customHeight="1">
      <c r="A192" s="191" t="s">
        <v>508</v>
      </c>
      <c r="B192" s="215" t="s">
        <v>71</v>
      </c>
      <c r="C192" s="88">
        <v>2.88</v>
      </c>
      <c r="D192" s="277"/>
      <c r="E192" s="275">
        <f t="shared" si="33"/>
        <v>0</v>
      </c>
      <c r="F192" s="280"/>
      <c r="G192" s="221" t="s">
        <v>847</v>
      </c>
      <c r="H192" s="232" t="s">
        <v>88</v>
      </c>
      <c r="I192" s="323">
        <v>1.7</v>
      </c>
      <c r="J192" s="436"/>
      <c r="K192" s="278">
        <f t="shared" si="32"/>
        <v>0</v>
      </c>
      <c r="L192" s="264"/>
    </row>
    <row r="193" spans="1:13" ht="12.95" customHeight="1">
      <c r="A193" s="191" t="s">
        <v>509</v>
      </c>
      <c r="B193" s="215" t="s">
        <v>71</v>
      </c>
      <c r="C193" s="88">
        <v>4.5</v>
      </c>
      <c r="D193" s="277"/>
      <c r="E193" s="275">
        <f t="shared" si="33"/>
        <v>0</v>
      </c>
      <c r="F193" s="280"/>
      <c r="G193" s="221" t="s">
        <v>848</v>
      </c>
      <c r="H193" s="232" t="s">
        <v>88</v>
      </c>
      <c r="I193" s="68">
        <v>4.88</v>
      </c>
      <c r="J193" s="277"/>
      <c r="K193" s="278">
        <f t="shared" si="32"/>
        <v>0</v>
      </c>
      <c r="L193" s="264"/>
    </row>
    <row r="194" spans="1:13" ht="12.95" customHeight="1">
      <c r="A194" s="191" t="s">
        <v>510</v>
      </c>
      <c r="B194" s="215" t="s">
        <v>71</v>
      </c>
      <c r="C194" s="88">
        <v>1.6</v>
      </c>
      <c r="D194" s="277"/>
      <c r="E194" s="275">
        <f t="shared" si="33"/>
        <v>0</v>
      </c>
      <c r="F194" s="280"/>
      <c r="G194" s="221" t="s">
        <v>849</v>
      </c>
      <c r="H194" s="232" t="s">
        <v>88</v>
      </c>
      <c r="I194" s="68">
        <v>2.8</v>
      </c>
      <c r="J194" s="277"/>
      <c r="K194" s="278">
        <f t="shared" si="32"/>
        <v>0</v>
      </c>
      <c r="L194" s="264"/>
      <c r="M194" s="242"/>
    </row>
    <row r="195" spans="1:13" ht="12.95" customHeight="1">
      <c r="A195" s="225" t="s">
        <v>511</v>
      </c>
      <c r="B195" s="215" t="s">
        <v>71</v>
      </c>
      <c r="C195" s="316">
        <v>2.8</v>
      </c>
      <c r="D195" s="277"/>
      <c r="E195" s="275">
        <f t="shared" si="33"/>
        <v>0</v>
      </c>
      <c r="F195" s="280"/>
      <c r="G195" s="221" t="s">
        <v>850</v>
      </c>
      <c r="H195" s="232" t="s">
        <v>88</v>
      </c>
      <c r="I195" s="68">
        <v>2.9</v>
      </c>
      <c r="J195" s="277"/>
      <c r="K195" s="278">
        <f t="shared" si="32"/>
        <v>0</v>
      </c>
      <c r="L195" s="264"/>
      <c r="M195" s="264"/>
    </row>
    <row r="196" spans="1:13" ht="12.95" customHeight="1">
      <c r="A196" s="225" t="s">
        <v>512</v>
      </c>
      <c r="B196" s="215" t="s">
        <v>307</v>
      </c>
      <c r="C196" s="316">
        <v>6.3</v>
      </c>
      <c r="D196" s="277"/>
      <c r="E196" s="275">
        <f t="shared" si="33"/>
        <v>0</v>
      </c>
      <c r="F196" s="280"/>
      <c r="G196" s="221" t="s">
        <v>851</v>
      </c>
      <c r="H196" s="232" t="s">
        <v>82</v>
      </c>
      <c r="I196" s="68">
        <v>3.84</v>
      </c>
      <c r="J196" s="277"/>
      <c r="K196" s="278">
        <f t="shared" si="32"/>
        <v>0</v>
      </c>
      <c r="L196" s="264"/>
      <c r="M196" s="264"/>
    </row>
    <row r="197" spans="1:13" ht="12.95" customHeight="1">
      <c r="A197" s="191" t="s">
        <v>513</v>
      </c>
      <c r="B197" s="215" t="s">
        <v>88</v>
      </c>
      <c r="C197" s="316">
        <v>3.95</v>
      </c>
      <c r="D197" s="277"/>
      <c r="E197" s="275">
        <f t="shared" si="33"/>
        <v>0</v>
      </c>
      <c r="F197" s="280"/>
      <c r="G197" s="241" t="s">
        <v>334</v>
      </c>
      <c r="H197" s="232" t="s">
        <v>88</v>
      </c>
      <c r="I197" s="322">
        <v>1.8</v>
      </c>
      <c r="J197" s="435"/>
      <c r="K197" s="278">
        <f t="shared" si="32"/>
        <v>0</v>
      </c>
      <c r="L197" s="264"/>
      <c r="M197" s="264"/>
    </row>
    <row r="198" spans="1:13" ht="12.95" customHeight="1">
      <c r="A198" s="221" t="s">
        <v>515</v>
      </c>
      <c r="B198" s="232" t="s">
        <v>88</v>
      </c>
      <c r="C198" s="88">
        <v>2.65</v>
      </c>
      <c r="D198" s="454"/>
      <c r="E198" s="275">
        <f t="shared" si="33"/>
        <v>0</v>
      </c>
      <c r="F198" s="280"/>
      <c r="G198" s="221" t="s">
        <v>146</v>
      </c>
      <c r="H198" s="232" t="s">
        <v>88</v>
      </c>
      <c r="I198" s="68">
        <v>2.35</v>
      </c>
      <c r="J198" s="277"/>
      <c r="K198" s="278">
        <f t="shared" si="32"/>
        <v>0</v>
      </c>
      <c r="L198" s="264"/>
    </row>
    <row r="199" spans="1:13" ht="12.95" customHeight="1">
      <c r="A199" s="221" t="s">
        <v>516</v>
      </c>
      <c r="B199" s="232" t="s">
        <v>174</v>
      </c>
      <c r="C199" s="88">
        <v>5.0999999999999996</v>
      </c>
      <c r="D199" s="277"/>
      <c r="E199" s="275">
        <f t="shared" si="33"/>
        <v>0</v>
      </c>
      <c r="F199" s="280"/>
      <c r="G199" s="221" t="s">
        <v>144</v>
      </c>
      <c r="H199" s="232" t="s">
        <v>88</v>
      </c>
      <c r="I199" s="68">
        <v>2.25</v>
      </c>
      <c r="J199" s="277"/>
      <c r="K199" s="278">
        <f t="shared" si="32"/>
        <v>0</v>
      </c>
      <c r="L199" s="264"/>
    </row>
    <row r="200" spans="1:13" ht="12.95" customHeight="1">
      <c r="A200" s="225" t="s">
        <v>517</v>
      </c>
      <c r="B200" s="232" t="s">
        <v>88</v>
      </c>
      <c r="C200" s="88">
        <v>4.42</v>
      </c>
      <c r="D200" s="277"/>
      <c r="E200" s="275">
        <f t="shared" si="33"/>
        <v>0</v>
      </c>
      <c r="F200" s="310"/>
      <c r="G200" s="221" t="s">
        <v>310</v>
      </c>
      <c r="H200" s="232" t="s">
        <v>88</v>
      </c>
      <c r="I200" s="68">
        <v>1.8</v>
      </c>
      <c r="J200" s="277"/>
      <c r="K200" s="278">
        <f t="shared" si="32"/>
        <v>0</v>
      </c>
      <c r="L200" s="264"/>
    </row>
    <row r="201" spans="1:13" ht="12.95" customHeight="1">
      <c r="A201" s="221" t="s">
        <v>518</v>
      </c>
      <c r="B201" s="232" t="s">
        <v>86</v>
      </c>
      <c r="C201" s="88">
        <v>5</v>
      </c>
      <c r="D201" s="277"/>
      <c r="E201" s="275">
        <f t="shared" si="33"/>
        <v>0</v>
      </c>
      <c r="F201" s="310"/>
      <c r="G201" s="221" t="s">
        <v>308</v>
      </c>
      <c r="H201" s="232" t="s">
        <v>88</v>
      </c>
      <c r="I201" s="68">
        <v>2.37</v>
      </c>
      <c r="J201" s="277"/>
      <c r="K201" s="278">
        <f t="shared" si="32"/>
        <v>0</v>
      </c>
      <c r="L201" s="264"/>
      <c r="M201" s="264"/>
    </row>
    <row r="202" spans="1:13" ht="12.95" customHeight="1">
      <c r="A202" s="191" t="s">
        <v>519</v>
      </c>
      <c r="B202" s="215" t="s">
        <v>141</v>
      </c>
      <c r="C202" s="88">
        <v>2.35</v>
      </c>
      <c r="D202" s="277"/>
      <c r="E202" s="275">
        <f t="shared" si="33"/>
        <v>0</v>
      </c>
      <c r="F202" s="310"/>
      <c r="G202" s="221" t="s">
        <v>852</v>
      </c>
      <c r="H202" s="232" t="s">
        <v>143</v>
      </c>
      <c r="I202" s="68">
        <v>4.9000000000000004</v>
      </c>
      <c r="J202" s="277"/>
      <c r="K202" s="278">
        <f t="shared" si="32"/>
        <v>0</v>
      </c>
      <c r="L202" s="264"/>
      <c r="M202" s="264"/>
    </row>
    <row r="203" spans="1:13" ht="12.95" customHeight="1">
      <c r="A203" s="191" t="s">
        <v>519</v>
      </c>
      <c r="B203" s="215" t="s">
        <v>254</v>
      </c>
      <c r="C203" s="88">
        <v>3.15</v>
      </c>
      <c r="D203" s="277"/>
      <c r="E203" s="275">
        <f t="shared" si="33"/>
        <v>0</v>
      </c>
      <c r="F203" s="310"/>
      <c r="G203" s="221" t="s">
        <v>853</v>
      </c>
      <c r="H203" s="232" t="s">
        <v>143</v>
      </c>
      <c r="I203" s="68">
        <v>3.7</v>
      </c>
      <c r="J203" s="277"/>
      <c r="K203" s="278">
        <f t="shared" si="32"/>
        <v>0</v>
      </c>
      <c r="L203" s="264"/>
      <c r="M203" s="264"/>
    </row>
    <row r="204" spans="1:13" ht="12.95" customHeight="1">
      <c r="A204" s="191" t="s">
        <v>520</v>
      </c>
      <c r="B204" s="215" t="s">
        <v>80</v>
      </c>
      <c r="C204" s="88">
        <v>2.2999999999999998</v>
      </c>
      <c r="D204" s="277"/>
      <c r="E204" s="275">
        <f t="shared" si="33"/>
        <v>0</v>
      </c>
      <c r="F204" s="310"/>
      <c r="G204" s="221" t="s">
        <v>854</v>
      </c>
      <c r="H204" s="232" t="s">
        <v>177</v>
      </c>
      <c r="I204" s="68">
        <v>2.8</v>
      </c>
      <c r="J204" s="277"/>
      <c r="K204" s="278">
        <f t="shared" si="32"/>
        <v>0</v>
      </c>
      <c r="L204" s="264"/>
      <c r="M204" s="264"/>
    </row>
    <row r="205" spans="1:13" ht="12.95" customHeight="1">
      <c r="A205" s="221" t="s">
        <v>521</v>
      </c>
      <c r="B205" s="232" t="s">
        <v>83</v>
      </c>
      <c r="C205" s="88">
        <v>1.31</v>
      </c>
      <c r="D205" s="277"/>
      <c r="E205" s="275">
        <f t="shared" si="33"/>
        <v>0</v>
      </c>
      <c r="F205" s="310"/>
      <c r="G205" s="221" t="s">
        <v>855</v>
      </c>
      <c r="H205" s="232" t="s">
        <v>79</v>
      </c>
      <c r="I205" s="68">
        <v>1.1499999999999999</v>
      </c>
      <c r="J205" s="277"/>
      <c r="K205" s="278">
        <f t="shared" si="32"/>
        <v>0</v>
      </c>
      <c r="L205" s="264"/>
      <c r="M205" s="264"/>
    </row>
    <row r="206" spans="1:13" ht="12.95" customHeight="1">
      <c r="A206" s="221" t="s">
        <v>522</v>
      </c>
      <c r="B206" s="232" t="s">
        <v>164</v>
      </c>
      <c r="C206" s="74">
        <v>1.7</v>
      </c>
      <c r="D206" s="277"/>
      <c r="E206" s="275">
        <f t="shared" si="33"/>
        <v>0</v>
      </c>
      <c r="F206" s="280"/>
      <c r="G206" s="221" t="s">
        <v>856</v>
      </c>
      <c r="H206" s="233" t="s">
        <v>197</v>
      </c>
      <c r="I206" s="323">
        <v>1.57</v>
      </c>
      <c r="J206" s="436"/>
      <c r="K206" s="278">
        <f t="shared" si="32"/>
        <v>0</v>
      </c>
      <c r="L206" s="264"/>
      <c r="M206" s="264"/>
    </row>
    <row r="207" spans="1:13" ht="12.95" customHeight="1">
      <c r="A207" s="221" t="s">
        <v>523</v>
      </c>
      <c r="B207" s="215" t="s">
        <v>78</v>
      </c>
      <c r="C207" s="323">
        <v>1.95</v>
      </c>
      <c r="D207" s="440"/>
      <c r="E207" s="275">
        <f t="shared" si="33"/>
        <v>0</v>
      </c>
      <c r="F207" s="280"/>
      <c r="G207" s="221" t="s">
        <v>857</v>
      </c>
      <c r="H207" s="232" t="s">
        <v>861</v>
      </c>
      <c r="I207" s="68">
        <v>1.26</v>
      </c>
      <c r="J207" s="277"/>
      <c r="K207" s="278">
        <f t="shared" si="32"/>
        <v>0</v>
      </c>
      <c r="L207" s="264"/>
      <c r="M207" s="264"/>
    </row>
    <row r="208" spans="1:13" ht="12.95" customHeight="1">
      <c r="A208" s="221" t="s">
        <v>524</v>
      </c>
      <c r="B208" s="232" t="s">
        <v>164</v>
      </c>
      <c r="C208" s="74">
        <v>1.8</v>
      </c>
      <c r="D208" s="277"/>
      <c r="E208" s="275">
        <f t="shared" si="33"/>
        <v>0</v>
      </c>
      <c r="F208" s="280"/>
      <c r="G208" s="221" t="s">
        <v>858</v>
      </c>
      <c r="H208" s="232" t="s">
        <v>349</v>
      </c>
      <c r="I208" s="68">
        <v>2.4</v>
      </c>
      <c r="J208" s="277"/>
      <c r="K208" s="278">
        <f t="shared" si="32"/>
        <v>0</v>
      </c>
      <c r="L208" s="264"/>
      <c r="M208" s="264"/>
    </row>
    <row r="209" spans="1:15" ht="12.95" customHeight="1">
      <c r="A209" s="221" t="s">
        <v>525</v>
      </c>
      <c r="B209" s="232" t="s">
        <v>83</v>
      </c>
      <c r="C209" s="68">
        <v>1.96</v>
      </c>
      <c r="D209" s="277"/>
      <c r="E209" s="275">
        <f t="shared" si="33"/>
        <v>0</v>
      </c>
      <c r="F209" s="280"/>
      <c r="G209" s="241" t="s">
        <v>859</v>
      </c>
      <c r="H209" s="232" t="s">
        <v>95</v>
      </c>
      <c r="I209" s="68">
        <v>2.65</v>
      </c>
      <c r="J209" s="277"/>
      <c r="K209" s="278">
        <f t="shared" si="32"/>
        <v>0</v>
      </c>
      <c r="L209" s="264"/>
      <c r="M209" s="264"/>
    </row>
    <row r="210" spans="1:15" ht="12.95" customHeight="1" thickBot="1">
      <c r="A210" s="221" t="s">
        <v>526</v>
      </c>
      <c r="B210" s="297" t="s">
        <v>83</v>
      </c>
      <c r="C210" s="75">
        <v>2.1</v>
      </c>
      <c r="D210" s="407"/>
      <c r="E210" s="275">
        <f t="shared" si="33"/>
        <v>0</v>
      </c>
      <c r="F210" s="280"/>
      <c r="G210" s="221" t="s">
        <v>860</v>
      </c>
      <c r="H210" s="232" t="s">
        <v>79</v>
      </c>
      <c r="I210" s="68">
        <v>2.1</v>
      </c>
      <c r="J210" s="277"/>
      <c r="K210" s="278">
        <f t="shared" si="32"/>
        <v>0</v>
      </c>
      <c r="L210" s="264"/>
      <c r="M210" s="264"/>
    </row>
    <row r="211" spans="1:15" ht="12.95" customHeight="1" thickBot="1">
      <c r="A211" s="242"/>
      <c r="B211" s="308"/>
      <c r="C211" s="206"/>
      <c r="D211" s="407"/>
      <c r="E211" s="270"/>
      <c r="F211" s="280"/>
      <c r="G211" s="222" t="s">
        <v>527</v>
      </c>
      <c r="H211" s="287"/>
      <c r="I211" s="268"/>
      <c r="J211" s="430"/>
      <c r="K211" s="271"/>
      <c r="L211" s="264"/>
      <c r="M211" s="264"/>
    </row>
    <row r="212" spans="1:15" ht="12.95" customHeight="1" thickBot="1">
      <c r="A212" s="222" t="s">
        <v>527</v>
      </c>
      <c r="B212" s="287"/>
      <c r="C212" s="268"/>
      <c r="D212" s="430"/>
      <c r="E212" s="269"/>
      <c r="F212" s="280"/>
      <c r="G212" s="221" t="s">
        <v>862</v>
      </c>
      <c r="H212" s="232" t="s">
        <v>207</v>
      </c>
      <c r="I212" s="68">
        <v>2.4</v>
      </c>
      <c r="J212" s="302"/>
      <c r="K212" s="278">
        <f t="shared" ref="K212:K227" si="34">I212*J212</f>
        <v>0</v>
      </c>
      <c r="L212" s="264"/>
      <c r="M212" s="264"/>
    </row>
    <row r="213" spans="1:15" ht="12.95" customHeight="1">
      <c r="A213" s="219" t="s">
        <v>528</v>
      </c>
      <c r="B213" s="215" t="s">
        <v>200</v>
      </c>
      <c r="C213" s="88">
        <v>6.7</v>
      </c>
      <c r="D213" s="277"/>
      <c r="E213" s="275">
        <f t="shared" ref="E213:E228" si="35">C213*D213</f>
        <v>0</v>
      </c>
      <c r="F213" s="280"/>
      <c r="G213" s="221" t="s">
        <v>863</v>
      </c>
      <c r="H213" s="232" t="s">
        <v>1105</v>
      </c>
      <c r="I213" s="68">
        <v>2.29</v>
      </c>
      <c r="J213" s="302"/>
      <c r="K213" s="278">
        <f t="shared" si="34"/>
        <v>0</v>
      </c>
      <c r="L213" s="264"/>
      <c r="M213" s="264"/>
    </row>
    <row r="214" spans="1:15" ht="12.95" customHeight="1">
      <c r="A214" s="191" t="s">
        <v>529</v>
      </c>
      <c r="B214" s="215" t="s">
        <v>201</v>
      </c>
      <c r="C214" s="88">
        <v>1.25</v>
      </c>
      <c r="D214" s="277"/>
      <c r="E214" s="275">
        <f t="shared" si="35"/>
        <v>0</v>
      </c>
      <c r="F214" s="270"/>
      <c r="G214" s="221" t="s">
        <v>864</v>
      </c>
      <c r="H214" s="232" t="s">
        <v>107</v>
      </c>
      <c r="I214" s="68">
        <v>1.99</v>
      </c>
      <c r="J214" s="302"/>
      <c r="K214" s="278">
        <f t="shared" si="34"/>
        <v>0</v>
      </c>
      <c r="L214" s="264"/>
      <c r="M214" s="264"/>
    </row>
    <row r="215" spans="1:15" ht="12.95" customHeight="1">
      <c r="A215" s="191" t="s">
        <v>530</v>
      </c>
      <c r="B215" s="215" t="s">
        <v>198</v>
      </c>
      <c r="C215" s="88">
        <v>1.83</v>
      </c>
      <c r="D215" s="277"/>
      <c r="E215" s="275">
        <f t="shared" si="35"/>
        <v>0</v>
      </c>
      <c r="F215" s="270"/>
      <c r="G215" s="221" t="s">
        <v>865</v>
      </c>
      <c r="H215" s="232" t="s">
        <v>86</v>
      </c>
      <c r="I215" s="68">
        <v>2.15</v>
      </c>
      <c r="J215" s="302"/>
      <c r="K215" s="278">
        <f t="shared" si="34"/>
        <v>0</v>
      </c>
      <c r="L215" s="264"/>
      <c r="M215" s="264"/>
    </row>
    <row r="216" spans="1:15" ht="12.95" customHeight="1">
      <c r="A216" s="191" t="s">
        <v>531</v>
      </c>
      <c r="B216" s="215" t="s">
        <v>86</v>
      </c>
      <c r="C216" s="88">
        <v>4.2</v>
      </c>
      <c r="D216" s="277"/>
      <c r="E216" s="275">
        <f t="shared" si="35"/>
        <v>0</v>
      </c>
      <c r="F216" s="270"/>
      <c r="G216" s="221" t="s">
        <v>866</v>
      </c>
      <c r="H216" s="232" t="s">
        <v>86</v>
      </c>
      <c r="I216" s="68">
        <v>1.1499999999999999</v>
      </c>
      <c r="J216" s="302"/>
      <c r="K216" s="278">
        <f t="shared" si="34"/>
        <v>0</v>
      </c>
      <c r="L216" s="264"/>
      <c r="M216" s="264"/>
    </row>
    <row r="217" spans="1:15" ht="12.95" customHeight="1">
      <c r="A217" s="191" t="s">
        <v>532</v>
      </c>
      <c r="B217" s="215" t="s">
        <v>202</v>
      </c>
      <c r="C217" s="88">
        <v>2.8</v>
      </c>
      <c r="D217" s="277"/>
      <c r="E217" s="275">
        <f t="shared" si="35"/>
        <v>0</v>
      </c>
      <c r="F217" s="270"/>
      <c r="G217" s="221" t="s">
        <v>866</v>
      </c>
      <c r="H217" s="232" t="s">
        <v>107</v>
      </c>
      <c r="I217" s="68">
        <v>1.98</v>
      </c>
      <c r="J217" s="302"/>
      <c r="K217" s="278">
        <f t="shared" si="34"/>
        <v>0</v>
      </c>
      <c r="L217" s="264"/>
      <c r="M217" s="264"/>
      <c r="O217" s="257" t="s">
        <v>199</v>
      </c>
    </row>
    <row r="218" spans="1:15" ht="12.95" customHeight="1">
      <c r="A218" s="191" t="s">
        <v>533</v>
      </c>
      <c r="B218" s="215" t="s">
        <v>206</v>
      </c>
      <c r="C218" s="82">
        <v>2.64</v>
      </c>
      <c r="D218" s="302"/>
      <c r="E218" s="275">
        <f t="shared" si="35"/>
        <v>0</v>
      </c>
      <c r="F218" s="270"/>
      <c r="G218" s="221" t="s">
        <v>867</v>
      </c>
      <c r="H218" s="232" t="s">
        <v>142</v>
      </c>
      <c r="I218" s="199">
        <v>1.9</v>
      </c>
      <c r="J218" s="277"/>
      <c r="K218" s="278">
        <f t="shared" si="34"/>
        <v>0</v>
      </c>
      <c r="L218" s="264"/>
      <c r="M218" s="264"/>
      <c r="O218" s="257"/>
    </row>
    <row r="219" spans="1:15" ht="12.95" customHeight="1">
      <c r="A219" s="191" t="s">
        <v>534</v>
      </c>
      <c r="B219" s="215" t="s">
        <v>107</v>
      </c>
      <c r="C219" s="88">
        <v>1.95</v>
      </c>
      <c r="D219" s="277"/>
      <c r="E219" s="275">
        <f t="shared" si="35"/>
        <v>0</v>
      </c>
      <c r="F219" s="270"/>
      <c r="G219" s="239" t="s">
        <v>868</v>
      </c>
      <c r="H219" s="232" t="s">
        <v>194</v>
      </c>
      <c r="I219" s="197">
        <v>2.0499999999999998</v>
      </c>
      <c r="J219" s="277"/>
      <c r="K219" s="278">
        <f t="shared" ref="K219" si="36">I219*J219</f>
        <v>0</v>
      </c>
      <c r="L219" s="264"/>
      <c r="M219" s="264"/>
    </row>
    <row r="220" spans="1:15" ht="12.95" customHeight="1">
      <c r="A220" s="191" t="s">
        <v>535</v>
      </c>
      <c r="B220" s="215" t="s">
        <v>107</v>
      </c>
      <c r="C220" s="88">
        <v>2</v>
      </c>
      <c r="D220" s="277"/>
      <c r="E220" s="275">
        <f t="shared" si="35"/>
        <v>0</v>
      </c>
      <c r="F220" s="270"/>
      <c r="G220" s="221" t="s">
        <v>868</v>
      </c>
      <c r="H220" s="232" t="s">
        <v>194</v>
      </c>
      <c r="I220" s="197">
        <v>3.2</v>
      </c>
      <c r="J220" s="277"/>
      <c r="K220" s="278">
        <f t="shared" si="34"/>
        <v>0</v>
      </c>
      <c r="L220" s="264"/>
      <c r="M220" s="264"/>
    </row>
    <row r="221" spans="1:15" ht="12.95" customHeight="1">
      <c r="A221" s="191" t="s">
        <v>533</v>
      </c>
      <c r="B221" s="215" t="s">
        <v>107</v>
      </c>
      <c r="C221" s="88">
        <v>2.2000000000000002</v>
      </c>
      <c r="D221" s="277"/>
      <c r="E221" s="275">
        <f t="shared" si="35"/>
        <v>0</v>
      </c>
      <c r="F221" s="270"/>
      <c r="G221" s="221" t="s">
        <v>869</v>
      </c>
      <c r="H221" s="232" t="s">
        <v>147</v>
      </c>
      <c r="I221" s="197">
        <v>1.6</v>
      </c>
      <c r="J221" s="277"/>
      <c r="K221" s="278">
        <f t="shared" si="34"/>
        <v>0</v>
      </c>
      <c r="L221" s="264"/>
      <c r="M221" s="264"/>
    </row>
    <row r="222" spans="1:15" ht="12.95" customHeight="1">
      <c r="A222" s="191" t="s">
        <v>203</v>
      </c>
      <c r="B222" s="215" t="s">
        <v>107</v>
      </c>
      <c r="C222" s="88">
        <v>2.1</v>
      </c>
      <c r="D222" s="277"/>
      <c r="E222" s="275">
        <f t="shared" si="35"/>
        <v>0</v>
      </c>
      <c r="F222" s="242"/>
      <c r="G222" s="221" t="s">
        <v>870</v>
      </c>
      <c r="H222" s="232" t="s">
        <v>194</v>
      </c>
      <c r="I222" s="314">
        <v>1.81</v>
      </c>
      <c r="J222" s="277"/>
      <c r="K222" s="278">
        <f t="shared" si="34"/>
        <v>0</v>
      </c>
      <c r="L222" s="264"/>
      <c r="M222" s="264"/>
    </row>
    <row r="223" spans="1:15" ht="12.95" customHeight="1">
      <c r="A223" s="221" t="s">
        <v>204</v>
      </c>
      <c r="B223" s="232" t="s">
        <v>1103</v>
      </c>
      <c r="C223" s="68">
        <v>2.8</v>
      </c>
      <c r="D223" s="302"/>
      <c r="E223" s="275">
        <f t="shared" si="35"/>
        <v>0</v>
      </c>
      <c r="F223" s="242"/>
      <c r="G223" s="221" t="s">
        <v>871</v>
      </c>
      <c r="H223" s="232" t="s">
        <v>88</v>
      </c>
      <c r="I223" s="68">
        <v>2.57</v>
      </c>
      <c r="J223" s="277"/>
      <c r="K223" s="278">
        <f t="shared" si="34"/>
        <v>0</v>
      </c>
      <c r="L223" s="264"/>
      <c r="M223" s="264"/>
    </row>
    <row r="224" spans="1:15" ht="12.95" customHeight="1">
      <c r="A224" s="221" t="s">
        <v>536</v>
      </c>
      <c r="B224" s="232" t="s">
        <v>1104</v>
      </c>
      <c r="C224" s="68">
        <v>1.85</v>
      </c>
      <c r="D224" s="277"/>
      <c r="E224" s="275">
        <f t="shared" si="35"/>
        <v>0</v>
      </c>
      <c r="F224" s="295"/>
      <c r="G224" s="221" t="s">
        <v>872</v>
      </c>
      <c r="H224" s="232" t="s">
        <v>88</v>
      </c>
      <c r="I224" s="68">
        <v>2.85</v>
      </c>
      <c r="J224" s="277"/>
      <c r="K224" s="278">
        <f t="shared" si="34"/>
        <v>0</v>
      </c>
      <c r="L224" s="264"/>
      <c r="M224" s="264"/>
    </row>
    <row r="225" spans="1:13" ht="12.95" customHeight="1">
      <c r="A225" s="191" t="s">
        <v>537</v>
      </c>
      <c r="B225" s="215" t="s">
        <v>107</v>
      </c>
      <c r="C225" s="88">
        <v>2.57</v>
      </c>
      <c r="D225" s="277"/>
      <c r="E225" s="275">
        <f t="shared" si="35"/>
        <v>0</v>
      </c>
      <c r="F225" s="270"/>
      <c r="G225" s="221" t="s">
        <v>873</v>
      </c>
      <c r="H225" s="232" t="s">
        <v>88</v>
      </c>
      <c r="I225" s="68">
        <v>1.75</v>
      </c>
      <c r="J225" s="277"/>
      <c r="K225" s="278">
        <f t="shared" si="34"/>
        <v>0</v>
      </c>
      <c r="L225" s="264"/>
      <c r="M225" s="264"/>
    </row>
    <row r="226" spans="1:13" ht="12.95" customHeight="1">
      <c r="A226" s="221" t="s">
        <v>538</v>
      </c>
      <c r="B226" s="232" t="s">
        <v>205</v>
      </c>
      <c r="C226" s="68">
        <v>2.2999999999999998</v>
      </c>
      <c r="D226" s="277"/>
      <c r="E226" s="275">
        <f t="shared" si="35"/>
        <v>0</v>
      </c>
      <c r="F226" s="310"/>
      <c r="G226" s="221" t="s">
        <v>874</v>
      </c>
      <c r="H226" s="232" t="s">
        <v>88</v>
      </c>
      <c r="I226" s="197">
        <v>1.95</v>
      </c>
      <c r="J226" s="277"/>
      <c r="K226" s="278">
        <f t="shared" si="34"/>
        <v>0</v>
      </c>
      <c r="L226" s="264"/>
      <c r="M226" s="264"/>
    </row>
    <row r="227" spans="1:13" ht="12.95" customHeight="1" thickBot="1">
      <c r="A227" s="221" t="s">
        <v>539</v>
      </c>
      <c r="B227" s="232" t="s">
        <v>86</v>
      </c>
      <c r="C227" s="68">
        <v>1.3</v>
      </c>
      <c r="D227" s="302"/>
      <c r="E227" s="275">
        <f t="shared" si="35"/>
        <v>0</v>
      </c>
      <c r="F227" s="310"/>
      <c r="G227" s="242" t="s">
        <v>875</v>
      </c>
      <c r="H227" s="232" t="s">
        <v>88</v>
      </c>
      <c r="I227" s="197">
        <v>2.57</v>
      </c>
      <c r="J227" s="277"/>
      <c r="K227" s="278">
        <f t="shared" si="34"/>
        <v>0</v>
      </c>
      <c r="L227" s="264"/>
      <c r="M227" s="264"/>
    </row>
    <row r="228" spans="1:13" ht="12.95" customHeight="1" thickBot="1">
      <c r="A228" s="221" t="s">
        <v>539</v>
      </c>
      <c r="B228" s="232" t="s">
        <v>107</v>
      </c>
      <c r="C228" s="68">
        <v>2.6</v>
      </c>
      <c r="D228" s="302"/>
      <c r="E228" s="275">
        <f t="shared" si="35"/>
        <v>0</v>
      </c>
      <c r="F228" s="310"/>
      <c r="G228" s="222" t="s">
        <v>540</v>
      </c>
      <c r="H228" s="287"/>
      <c r="I228" s="268"/>
      <c r="J228" s="430"/>
      <c r="K228" s="271"/>
      <c r="L228" s="264"/>
      <c r="M228" s="264"/>
    </row>
    <row r="229" spans="1:13" ht="12.95" customHeight="1" thickBot="1">
      <c r="A229" s="222" t="s">
        <v>540</v>
      </c>
      <c r="B229" s="287"/>
      <c r="C229" s="268"/>
      <c r="D229" s="430"/>
      <c r="E229" s="269"/>
      <c r="F229" s="310"/>
      <c r="G229" s="416" t="s">
        <v>1030</v>
      </c>
      <c r="H229" s="308" t="s">
        <v>309</v>
      </c>
      <c r="I229" s="324">
        <v>4.49</v>
      </c>
      <c r="J229" s="307"/>
      <c r="K229" s="278">
        <f t="shared" ref="K229" si="37">I229*J229</f>
        <v>0</v>
      </c>
      <c r="L229" s="264"/>
      <c r="M229" s="264"/>
    </row>
    <row r="230" spans="1:13" ht="12.95" customHeight="1">
      <c r="A230" s="191" t="s">
        <v>165</v>
      </c>
      <c r="B230" s="215" t="s">
        <v>148</v>
      </c>
      <c r="C230" s="88">
        <v>3.63</v>
      </c>
      <c r="D230" s="277"/>
      <c r="E230" s="275">
        <f t="shared" ref="E230:E236" si="38">C230*D230</f>
        <v>0</v>
      </c>
      <c r="F230" s="310"/>
      <c r="G230" s="221" t="s">
        <v>878</v>
      </c>
      <c r="H230" s="232" t="s">
        <v>194</v>
      </c>
      <c r="I230" s="68">
        <v>3.1</v>
      </c>
      <c r="J230" s="302"/>
      <c r="K230" s="278">
        <f>I230*J230</f>
        <v>0</v>
      </c>
      <c r="L230" s="264"/>
      <c r="M230" s="264"/>
    </row>
    <row r="231" spans="1:13" ht="12.95" customHeight="1">
      <c r="A231" s="191" t="s">
        <v>541</v>
      </c>
      <c r="B231" s="215" t="s">
        <v>242</v>
      </c>
      <c r="C231" s="88">
        <v>4.3</v>
      </c>
      <c r="D231" s="277"/>
      <c r="E231" s="275">
        <f t="shared" si="38"/>
        <v>0</v>
      </c>
      <c r="F231" s="310"/>
      <c r="G231" s="221" t="s">
        <v>877</v>
      </c>
      <c r="H231" s="232" t="s">
        <v>194</v>
      </c>
      <c r="I231" s="68">
        <v>5.7</v>
      </c>
      <c r="J231" s="302"/>
      <c r="K231" s="278">
        <f>I231*J231</f>
        <v>0</v>
      </c>
      <c r="L231" s="264"/>
      <c r="M231" s="264"/>
    </row>
    <row r="232" spans="1:13" ht="12.95" customHeight="1">
      <c r="A232" s="191" t="s">
        <v>542</v>
      </c>
      <c r="B232" s="215" t="s">
        <v>149</v>
      </c>
      <c r="C232" s="88">
        <v>9.3000000000000007</v>
      </c>
      <c r="D232" s="302"/>
      <c r="E232" s="275">
        <f t="shared" si="38"/>
        <v>0</v>
      </c>
      <c r="F232" s="310"/>
      <c r="G232" s="221" t="s">
        <v>876</v>
      </c>
      <c r="H232" s="232" t="s">
        <v>107</v>
      </c>
      <c r="I232" s="68">
        <v>4.8899999999999997</v>
      </c>
      <c r="J232" s="302"/>
      <c r="K232" s="278">
        <f>I232*J232</f>
        <v>0</v>
      </c>
      <c r="L232" s="264"/>
      <c r="M232" s="264"/>
    </row>
    <row r="233" spans="1:13" ht="12" customHeight="1">
      <c r="A233" s="191" t="s">
        <v>543</v>
      </c>
      <c r="B233" s="215" t="s">
        <v>150</v>
      </c>
      <c r="C233" s="88">
        <v>1.86</v>
      </c>
      <c r="D233" s="302"/>
      <c r="E233" s="275">
        <f t="shared" si="38"/>
        <v>0</v>
      </c>
      <c r="F233" s="310"/>
      <c r="G233" s="191" t="s">
        <v>880</v>
      </c>
      <c r="H233" s="232" t="s">
        <v>114</v>
      </c>
      <c r="I233" s="68">
        <v>2.98</v>
      </c>
      <c r="J233" s="302"/>
      <c r="K233" s="278">
        <f t="shared" ref="K233" si="39">I233*J233</f>
        <v>0</v>
      </c>
      <c r="L233" s="264"/>
      <c r="M233" s="264"/>
    </row>
    <row r="234" spans="1:13" ht="12.95" customHeight="1">
      <c r="A234" s="191" t="s">
        <v>544</v>
      </c>
      <c r="B234" s="215" t="s">
        <v>150</v>
      </c>
      <c r="C234" s="88">
        <v>2.0099999999999998</v>
      </c>
      <c r="D234" s="302"/>
      <c r="E234" s="275">
        <f t="shared" si="38"/>
        <v>0</v>
      </c>
      <c r="F234" s="310"/>
      <c r="G234" s="191" t="s">
        <v>881</v>
      </c>
      <c r="H234" s="232" t="s">
        <v>114</v>
      </c>
      <c r="I234" s="68">
        <v>2.75</v>
      </c>
      <c r="J234" s="302"/>
      <c r="K234" s="278">
        <f t="shared" ref="K234:K237" si="40">I234*J234</f>
        <v>0</v>
      </c>
      <c r="L234" s="264"/>
      <c r="M234" s="264"/>
    </row>
    <row r="235" spans="1:13" ht="12.95" customHeight="1">
      <c r="A235" s="191" t="s">
        <v>545</v>
      </c>
      <c r="B235" s="215" t="s">
        <v>150</v>
      </c>
      <c r="C235" s="88">
        <v>2.39</v>
      </c>
      <c r="D235" s="302"/>
      <c r="E235" s="275">
        <f t="shared" si="38"/>
        <v>0</v>
      </c>
      <c r="F235" s="310"/>
      <c r="G235" s="221" t="s">
        <v>882</v>
      </c>
      <c r="H235" s="232" t="s">
        <v>114</v>
      </c>
      <c r="I235" s="68">
        <v>3.37</v>
      </c>
      <c r="J235" s="302"/>
      <c r="K235" s="278">
        <f t="shared" si="40"/>
        <v>0</v>
      </c>
      <c r="L235" s="264"/>
      <c r="M235" s="264"/>
    </row>
    <row r="236" spans="1:13" ht="12.95" customHeight="1">
      <c r="A236" s="191" t="s">
        <v>546</v>
      </c>
      <c r="B236" s="215" t="s">
        <v>79</v>
      </c>
      <c r="C236" s="88">
        <v>4.5</v>
      </c>
      <c r="D236" s="302"/>
      <c r="E236" s="275">
        <f t="shared" si="38"/>
        <v>0</v>
      </c>
      <c r="F236" s="310"/>
      <c r="G236" s="221" t="s">
        <v>879</v>
      </c>
      <c r="H236" s="232" t="s">
        <v>79</v>
      </c>
      <c r="I236" s="68">
        <v>2.2000000000000002</v>
      </c>
      <c r="J236" s="302"/>
      <c r="K236" s="278">
        <f t="shared" si="40"/>
        <v>0</v>
      </c>
      <c r="L236" s="264"/>
      <c r="M236" s="264"/>
    </row>
    <row r="237" spans="1:13" ht="12.95" customHeight="1">
      <c r="A237" s="221" t="s">
        <v>208</v>
      </c>
      <c r="B237" s="232" t="s">
        <v>107</v>
      </c>
      <c r="C237" s="68">
        <v>4.8499999999999996</v>
      </c>
      <c r="D237" s="302"/>
      <c r="E237" s="275">
        <f>C238*D238</f>
        <v>0</v>
      </c>
      <c r="F237" s="310"/>
      <c r="G237" s="191" t="s">
        <v>881</v>
      </c>
      <c r="H237" s="215" t="s">
        <v>114</v>
      </c>
      <c r="I237" s="68">
        <v>3.6</v>
      </c>
      <c r="J237" s="302"/>
      <c r="K237" s="278">
        <f t="shared" si="40"/>
        <v>0</v>
      </c>
      <c r="L237" s="264"/>
      <c r="M237" s="264"/>
    </row>
    <row r="238" spans="1:13" ht="12.95" customHeight="1" thickBot="1">
      <c r="A238" s="221" t="s">
        <v>547</v>
      </c>
      <c r="B238" s="232" t="s">
        <v>107</v>
      </c>
      <c r="C238" s="314">
        <v>4.1500000000000004</v>
      </c>
      <c r="D238" s="302"/>
      <c r="E238" s="275">
        <f>C239*D239</f>
        <v>0</v>
      </c>
      <c r="F238" s="310"/>
      <c r="L238" s="264"/>
      <c r="M238" s="264"/>
    </row>
    <row r="239" spans="1:13" ht="12.95" customHeight="1" thickBot="1">
      <c r="A239" s="221" t="s">
        <v>348</v>
      </c>
      <c r="B239" s="232" t="s">
        <v>107</v>
      </c>
      <c r="C239" s="314">
        <v>6.5</v>
      </c>
      <c r="D239" s="302"/>
      <c r="E239" s="278">
        <f t="shared" ref="E239" si="41">C239*D239</f>
        <v>0</v>
      </c>
      <c r="F239" s="310"/>
      <c r="G239" s="222" t="s">
        <v>548</v>
      </c>
      <c r="H239" s="287"/>
      <c r="I239" s="268"/>
      <c r="J239" s="430"/>
      <c r="K239" s="271"/>
      <c r="L239" s="264"/>
      <c r="M239" s="264"/>
    </row>
    <row r="240" spans="1:13" ht="12.95" customHeight="1" thickBot="1">
      <c r="A240" s="222" t="s">
        <v>548</v>
      </c>
      <c r="B240" s="287"/>
      <c r="C240" s="268"/>
      <c r="D240" s="430"/>
      <c r="E240" s="269"/>
      <c r="F240" s="310"/>
      <c r="G240" s="221" t="s">
        <v>883</v>
      </c>
      <c r="H240" s="232" t="s">
        <v>99</v>
      </c>
      <c r="I240" s="88">
        <v>7.6</v>
      </c>
      <c r="J240" s="302"/>
      <c r="K240" s="278">
        <f t="shared" ref="K240:K245" si="42">I240*J240</f>
        <v>0</v>
      </c>
      <c r="L240" s="264"/>
      <c r="M240" s="264"/>
    </row>
    <row r="241" spans="1:14" ht="12.95" customHeight="1">
      <c r="A241" s="191" t="s">
        <v>549</v>
      </c>
      <c r="B241" s="215" t="s">
        <v>163</v>
      </c>
      <c r="C241" s="88">
        <v>3.68</v>
      </c>
      <c r="D241" s="277"/>
      <c r="E241" s="275">
        <f t="shared" ref="E241:E245" si="43">C241*D241</f>
        <v>0</v>
      </c>
      <c r="F241" s="310"/>
      <c r="G241" s="221" t="s">
        <v>884</v>
      </c>
      <c r="H241" s="313" t="s">
        <v>293</v>
      </c>
      <c r="I241" s="197">
        <v>2.75</v>
      </c>
      <c r="J241" s="302"/>
      <c r="K241" s="278">
        <f t="shared" si="42"/>
        <v>0</v>
      </c>
      <c r="L241" s="264"/>
      <c r="M241" s="264"/>
    </row>
    <row r="242" spans="1:14" ht="12.95" customHeight="1">
      <c r="A242" s="191" t="s">
        <v>550</v>
      </c>
      <c r="B242" s="215" t="s">
        <v>139</v>
      </c>
      <c r="C242" s="88">
        <v>2.59</v>
      </c>
      <c r="D242" s="277"/>
      <c r="E242" s="275">
        <f t="shared" si="43"/>
        <v>0</v>
      </c>
      <c r="F242" s="270"/>
      <c r="G242" s="221" t="s">
        <v>885</v>
      </c>
      <c r="H242" s="313" t="s">
        <v>97</v>
      </c>
      <c r="I242" s="197">
        <v>1.18</v>
      </c>
      <c r="J242" s="302"/>
      <c r="K242" s="278">
        <f t="shared" si="42"/>
        <v>0</v>
      </c>
      <c r="L242" s="264"/>
      <c r="M242" s="264"/>
    </row>
    <row r="243" spans="1:14" ht="12.95" customHeight="1">
      <c r="A243" s="191" t="s">
        <v>551</v>
      </c>
      <c r="B243" s="215" t="s">
        <v>114</v>
      </c>
      <c r="C243" s="88">
        <v>3.48</v>
      </c>
      <c r="D243" s="277"/>
      <c r="E243" s="275">
        <f t="shared" si="43"/>
        <v>0</v>
      </c>
      <c r="F243" s="325"/>
      <c r="G243" s="221" t="s">
        <v>886</v>
      </c>
      <c r="H243" s="313" t="s">
        <v>97</v>
      </c>
      <c r="I243" s="197">
        <v>1.26</v>
      </c>
      <c r="J243" s="302"/>
      <c r="K243" s="278">
        <f t="shared" si="42"/>
        <v>0</v>
      </c>
      <c r="L243" s="264"/>
      <c r="M243" s="264"/>
    </row>
    <row r="244" spans="1:14" ht="12.95" customHeight="1">
      <c r="A244" s="221" t="s">
        <v>552</v>
      </c>
      <c r="B244" s="232" t="s">
        <v>164</v>
      </c>
      <c r="C244" s="88">
        <v>3.12</v>
      </c>
      <c r="D244" s="446"/>
      <c r="E244" s="275">
        <f t="shared" si="43"/>
        <v>0</v>
      </c>
      <c r="F244" s="270"/>
      <c r="G244" s="221" t="s">
        <v>887</v>
      </c>
      <c r="H244" s="313" t="s">
        <v>97</v>
      </c>
      <c r="I244" s="197">
        <v>1.29</v>
      </c>
      <c r="J244" s="302"/>
      <c r="K244" s="278">
        <f t="shared" si="42"/>
        <v>0</v>
      </c>
      <c r="L244" s="264"/>
      <c r="M244" s="264"/>
    </row>
    <row r="245" spans="1:14" ht="12.95" customHeight="1" thickBot="1">
      <c r="A245" s="221" t="s">
        <v>553</v>
      </c>
      <c r="B245" s="232" t="s">
        <v>164</v>
      </c>
      <c r="C245" s="88">
        <v>2.12</v>
      </c>
      <c r="D245" s="302"/>
      <c r="E245" s="278">
        <f t="shared" si="43"/>
        <v>0</v>
      </c>
      <c r="F245" s="310"/>
      <c r="G245" s="221" t="s">
        <v>888</v>
      </c>
      <c r="H245" s="313" t="s">
        <v>97</v>
      </c>
      <c r="I245" s="197">
        <v>1.21</v>
      </c>
      <c r="J245" s="277"/>
      <c r="K245" s="278">
        <f t="shared" si="42"/>
        <v>0</v>
      </c>
      <c r="L245" s="264"/>
      <c r="M245" s="264"/>
    </row>
    <row r="246" spans="1:14" ht="12.95" customHeight="1" thickBot="1">
      <c r="A246" s="242"/>
      <c r="B246" s="308"/>
      <c r="C246" s="87"/>
      <c r="D246" s="307"/>
      <c r="E246" s="270"/>
      <c r="F246" s="310"/>
      <c r="G246" s="222" t="s">
        <v>1031</v>
      </c>
      <c r="H246" s="287"/>
      <c r="I246" s="268"/>
      <c r="J246" s="430"/>
      <c r="K246" s="271"/>
      <c r="L246" s="264"/>
    </row>
    <row r="247" spans="1:14" ht="12.95" customHeight="1" thickBot="1">
      <c r="A247" s="222" t="s">
        <v>1031</v>
      </c>
      <c r="B247" s="287"/>
      <c r="C247" s="268"/>
      <c r="D247" s="430"/>
      <c r="E247" s="269"/>
      <c r="F247" s="310"/>
      <c r="G247" s="221" t="s">
        <v>889</v>
      </c>
      <c r="H247" s="215" t="s">
        <v>71</v>
      </c>
      <c r="I247" s="88">
        <v>5.6</v>
      </c>
      <c r="J247" s="277"/>
      <c r="K247" s="278">
        <f t="shared" ref="K247:K248" si="44">I247*J247</f>
        <v>0</v>
      </c>
      <c r="L247" s="264"/>
    </row>
    <row r="248" spans="1:14" ht="12.95" customHeight="1">
      <c r="A248" s="226" t="s">
        <v>554</v>
      </c>
      <c r="B248" s="215" t="s">
        <v>241</v>
      </c>
      <c r="C248" s="88">
        <v>5.09</v>
      </c>
      <c r="D248" s="277"/>
      <c r="E248" s="275">
        <f t="shared" ref="E248:E249" si="45">C248*D248</f>
        <v>0</v>
      </c>
      <c r="F248" s="310"/>
      <c r="G248" s="221" t="s">
        <v>890</v>
      </c>
      <c r="H248" s="215" t="s">
        <v>71</v>
      </c>
      <c r="I248" s="88">
        <v>4.9000000000000004</v>
      </c>
      <c r="J248" s="277"/>
      <c r="K248" s="278">
        <f t="shared" si="44"/>
        <v>0</v>
      </c>
      <c r="L248" s="264"/>
      <c r="N248" s="264"/>
    </row>
    <row r="249" spans="1:14" ht="12.95" customHeight="1">
      <c r="A249" s="191" t="s">
        <v>555</v>
      </c>
      <c r="B249" s="215" t="s">
        <v>71</v>
      </c>
      <c r="C249" s="88">
        <v>2.1</v>
      </c>
      <c r="D249" s="277"/>
      <c r="E249" s="278">
        <f t="shared" si="45"/>
        <v>0</v>
      </c>
      <c r="F249" s="310"/>
      <c r="G249" s="221" t="s">
        <v>891</v>
      </c>
      <c r="H249" s="299" t="s">
        <v>71</v>
      </c>
      <c r="I249" s="108">
        <v>2.5299999999999998</v>
      </c>
      <c r="J249" s="288"/>
      <c r="K249" s="278">
        <f t="shared" ref="K249:K250" si="46">I249*J249</f>
        <v>0</v>
      </c>
      <c r="N249" s="264"/>
    </row>
    <row r="250" spans="1:14" ht="12.95" customHeight="1">
      <c r="A250" s="221" t="s">
        <v>556</v>
      </c>
      <c r="B250" s="215" t="s">
        <v>71</v>
      </c>
      <c r="C250" s="88">
        <v>2.5499999999999998</v>
      </c>
      <c r="D250" s="454"/>
      <c r="E250" s="275">
        <f t="shared" ref="E250:E252" si="47">C250*D250</f>
        <v>0</v>
      </c>
      <c r="F250" s="310"/>
      <c r="G250" s="221" t="s">
        <v>892</v>
      </c>
      <c r="H250" s="232" t="s">
        <v>71</v>
      </c>
      <c r="I250" s="88">
        <v>2.5299999999999998</v>
      </c>
      <c r="J250" s="277"/>
      <c r="K250" s="278">
        <f t="shared" si="46"/>
        <v>0</v>
      </c>
      <c r="N250" s="264"/>
    </row>
    <row r="251" spans="1:14" ht="12.95" customHeight="1" thickBot="1">
      <c r="A251" s="221" t="s">
        <v>557</v>
      </c>
      <c r="B251" s="215" t="s">
        <v>71</v>
      </c>
      <c r="C251" s="88">
        <v>2.1</v>
      </c>
      <c r="D251" s="454"/>
      <c r="E251" s="275">
        <f t="shared" si="47"/>
        <v>0</v>
      </c>
      <c r="F251" s="310"/>
      <c r="G251" s="242"/>
      <c r="H251" s="308"/>
      <c r="I251" s="87"/>
      <c r="J251" s="407"/>
      <c r="N251" s="264"/>
    </row>
    <row r="252" spans="1:14" ht="12.95" customHeight="1" thickBot="1">
      <c r="A252" s="221" t="s">
        <v>558</v>
      </c>
      <c r="B252" s="215" t="s">
        <v>71</v>
      </c>
      <c r="C252" s="88">
        <v>4.3</v>
      </c>
      <c r="D252" s="277"/>
      <c r="E252" s="275">
        <f t="shared" si="47"/>
        <v>0</v>
      </c>
      <c r="F252" s="290"/>
      <c r="G252" s="222" t="s">
        <v>902</v>
      </c>
      <c r="H252" s="287"/>
      <c r="I252" s="268"/>
      <c r="J252" s="430"/>
      <c r="K252" s="271"/>
      <c r="L252" s="264"/>
      <c r="N252" s="264"/>
    </row>
    <row r="253" spans="1:14" ht="12.95" customHeight="1" thickBot="1">
      <c r="A253" s="222" t="s">
        <v>902</v>
      </c>
      <c r="B253" s="287"/>
      <c r="C253" s="268"/>
      <c r="D253" s="430"/>
      <c r="E253" s="269"/>
      <c r="F253" s="310"/>
      <c r="G253" s="192" t="s">
        <v>893</v>
      </c>
      <c r="H253" s="232" t="s">
        <v>899</v>
      </c>
      <c r="I253" s="68">
        <v>4.7</v>
      </c>
      <c r="J253" s="277"/>
      <c r="K253" s="278">
        <f>I253*J253</f>
        <v>0</v>
      </c>
      <c r="L253" s="264"/>
      <c r="N253" s="264"/>
    </row>
    <row r="254" spans="1:14" ht="12.95" customHeight="1">
      <c r="A254" s="191" t="s">
        <v>559</v>
      </c>
      <c r="B254" s="215" t="s">
        <v>910</v>
      </c>
      <c r="C254" s="88">
        <v>3.97</v>
      </c>
      <c r="D254" s="277"/>
      <c r="E254" s="275">
        <f t="shared" ref="E254:E257" si="48">C254*D254</f>
        <v>0</v>
      </c>
      <c r="F254" s="310"/>
      <c r="G254" s="221" t="s">
        <v>894</v>
      </c>
      <c r="H254" s="232" t="s">
        <v>220</v>
      </c>
      <c r="I254" s="68">
        <v>6.3</v>
      </c>
      <c r="J254" s="277"/>
      <c r="K254" s="278">
        <f>I254*J254</f>
        <v>0</v>
      </c>
      <c r="L254" s="264"/>
      <c r="N254" s="264"/>
    </row>
    <row r="255" spans="1:14" ht="12.95" customHeight="1">
      <c r="A255" s="191" t="s">
        <v>560</v>
      </c>
      <c r="B255" s="215" t="s">
        <v>1102</v>
      </c>
      <c r="C255" s="88">
        <v>9.2200000000000006</v>
      </c>
      <c r="D255" s="277"/>
      <c r="E255" s="275">
        <f t="shared" si="48"/>
        <v>0</v>
      </c>
      <c r="F255" s="310"/>
      <c r="G255" s="221" t="s">
        <v>895</v>
      </c>
      <c r="H255" s="232" t="s">
        <v>900</v>
      </c>
      <c r="I255" s="68">
        <v>5.64</v>
      </c>
      <c r="J255" s="277"/>
      <c r="K255" s="278">
        <f>I255*J255</f>
        <v>0</v>
      </c>
      <c r="L255" s="264"/>
      <c r="N255" s="264"/>
    </row>
    <row r="256" spans="1:14" ht="12.95" customHeight="1" thickBot="1">
      <c r="A256" s="225" t="s">
        <v>561</v>
      </c>
      <c r="B256" s="215" t="s">
        <v>1102</v>
      </c>
      <c r="C256" s="88">
        <v>15.8</v>
      </c>
      <c r="D256" s="454"/>
      <c r="E256" s="275">
        <f t="shared" si="48"/>
        <v>0</v>
      </c>
      <c r="F256" s="310"/>
      <c r="G256" s="221" t="s">
        <v>896</v>
      </c>
      <c r="H256" s="232" t="s">
        <v>220</v>
      </c>
      <c r="I256" s="68">
        <v>9.8000000000000007</v>
      </c>
      <c r="J256" s="277"/>
      <c r="K256" s="278">
        <f>I256*J256</f>
        <v>0</v>
      </c>
      <c r="L256" s="264"/>
      <c r="N256" s="264"/>
    </row>
    <row r="257" spans="1:16" ht="12.95" customHeight="1" thickBot="1">
      <c r="A257" s="225" t="s">
        <v>562</v>
      </c>
      <c r="B257" s="215" t="s">
        <v>71</v>
      </c>
      <c r="C257" s="88">
        <v>10.5</v>
      </c>
      <c r="D257" s="454"/>
      <c r="E257" s="275">
        <f t="shared" si="48"/>
        <v>0</v>
      </c>
      <c r="F257" s="310"/>
      <c r="G257" s="222" t="s">
        <v>903</v>
      </c>
      <c r="H257" s="287"/>
      <c r="I257" s="268"/>
      <c r="J257" s="430"/>
      <c r="K257" s="270"/>
      <c r="L257" s="264"/>
      <c r="N257" s="264"/>
    </row>
    <row r="258" spans="1:16" ht="12.95" customHeight="1" thickBot="1">
      <c r="A258" s="222" t="s">
        <v>903</v>
      </c>
      <c r="B258" s="287"/>
      <c r="C258" s="268"/>
      <c r="D258" s="430"/>
      <c r="E258" s="269"/>
      <c r="F258" s="290"/>
      <c r="G258" s="240" t="s">
        <v>898</v>
      </c>
      <c r="H258" s="232" t="s">
        <v>900</v>
      </c>
      <c r="I258" s="326">
        <v>39.6</v>
      </c>
      <c r="J258" s="437"/>
      <c r="K258" s="278">
        <f>I258*J258</f>
        <v>0</v>
      </c>
      <c r="L258" s="264"/>
      <c r="N258" s="264"/>
    </row>
    <row r="259" spans="1:16" ht="12.95" customHeight="1" thickBot="1">
      <c r="A259" s="191" t="s">
        <v>563</v>
      </c>
      <c r="B259" s="215" t="s">
        <v>910</v>
      </c>
      <c r="C259" s="88">
        <v>15.5</v>
      </c>
      <c r="D259" s="277"/>
      <c r="E259" s="275">
        <f t="shared" ref="E259:E260" si="49">C259*D259</f>
        <v>0</v>
      </c>
      <c r="F259" s="270"/>
      <c r="G259" s="221" t="s">
        <v>897</v>
      </c>
      <c r="H259" s="297" t="s">
        <v>71</v>
      </c>
      <c r="I259" s="75">
        <v>25</v>
      </c>
      <c r="J259" s="274"/>
      <c r="K259" s="278">
        <f>I259*J259</f>
        <v>0</v>
      </c>
      <c r="L259" s="264"/>
      <c r="N259" s="242"/>
    </row>
    <row r="260" spans="1:16" ht="12.95" customHeight="1" thickBot="1">
      <c r="A260" s="191" t="s">
        <v>1109</v>
      </c>
      <c r="B260" s="232" t="s">
        <v>900</v>
      </c>
      <c r="C260" s="88">
        <v>10.8</v>
      </c>
      <c r="D260" s="277"/>
      <c r="E260" s="275">
        <f t="shared" si="49"/>
        <v>0</v>
      </c>
      <c r="F260" s="270"/>
      <c r="G260" s="222" t="s">
        <v>901</v>
      </c>
      <c r="H260" s="287"/>
      <c r="I260" s="268"/>
      <c r="J260" s="430"/>
      <c r="K260" s="271"/>
      <c r="L260" s="264"/>
      <c r="N260" s="242"/>
    </row>
    <row r="261" spans="1:16" ht="12.95" customHeight="1" thickBot="1">
      <c r="A261" s="222" t="s">
        <v>901</v>
      </c>
      <c r="B261" s="287"/>
      <c r="C261" s="268" t="s">
        <v>5</v>
      </c>
      <c r="D261" s="430"/>
      <c r="E261" s="269"/>
      <c r="G261" s="221" t="s">
        <v>347</v>
      </c>
      <c r="H261" s="232" t="s">
        <v>900</v>
      </c>
      <c r="I261" s="68">
        <v>8.25</v>
      </c>
      <c r="J261" s="277"/>
      <c r="K261" s="278">
        <f>I261*J261</f>
        <v>0</v>
      </c>
      <c r="L261" s="264"/>
      <c r="N261" s="264"/>
      <c r="O261" s="308"/>
      <c r="P261" s="87"/>
    </row>
    <row r="262" spans="1:16" ht="12.95" customHeight="1">
      <c r="A262" s="191" t="s">
        <v>564</v>
      </c>
      <c r="B262" s="215" t="s">
        <v>71</v>
      </c>
      <c r="C262" s="88">
        <v>10.65</v>
      </c>
      <c r="D262" s="277"/>
      <c r="E262" s="275">
        <f t="shared" ref="E262:E264" si="50">C262*D262</f>
        <v>0</v>
      </c>
      <c r="G262" s="238" t="s">
        <v>905</v>
      </c>
      <c r="H262" s="232" t="s">
        <v>909</v>
      </c>
      <c r="I262" s="68">
        <v>12.4</v>
      </c>
      <c r="J262" s="277"/>
      <c r="K262" s="278">
        <f>I262*J262</f>
        <v>0</v>
      </c>
      <c r="L262" s="264"/>
      <c r="N262" s="264"/>
      <c r="O262" s="308"/>
      <c r="P262" s="87"/>
    </row>
    <row r="263" spans="1:16" ht="12.95" customHeight="1" thickBot="1">
      <c r="A263" s="191" t="s">
        <v>565</v>
      </c>
      <c r="B263" s="215" t="s">
        <v>220</v>
      </c>
      <c r="C263" s="88">
        <v>6.7</v>
      </c>
      <c r="D263" s="277"/>
      <c r="E263" s="275">
        <f t="shared" ref="E263" si="51">C263*D263</f>
        <v>0</v>
      </c>
      <c r="F263" s="270"/>
      <c r="G263" s="327" t="s">
        <v>906</v>
      </c>
      <c r="H263" s="297" t="s">
        <v>71</v>
      </c>
      <c r="I263" s="328">
        <v>21.5</v>
      </c>
      <c r="J263" s="438"/>
      <c r="K263" s="278">
        <f>I263*J263</f>
        <v>0</v>
      </c>
      <c r="L263" s="264"/>
      <c r="N263" s="264"/>
    </row>
    <row r="264" spans="1:16" ht="12.95" customHeight="1" thickTop="1" thickBot="1">
      <c r="A264" s="191" t="s">
        <v>566</v>
      </c>
      <c r="B264" s="215" t="s">
        <v>71</v>
      </c>
      <c r="C264" s="88">
        <v>9.73</v>
      </c>
      <c r="D264" s="277"/>
      <c r="E264" s="275">
        <f t="shared" si="50"/>
        <v>0</v>
      </c>
      <c r="F264" s="270"/>
      <c r="G264" s="222" t="s">
        <v>904</v>
      </c>
      <c r="H264" s="329"/>
      <c r="I264" s="330"/>
      <c r="J264" s="439"/>
      <c r="K264" s="331"/>
      <c r="L264" s="264"/>
      <c r="N264" s="264"/>
    </row>
    <row r="265" spans="1:16" ht="12.95" customHeight="1" thickBot="1">
      <c r="A265" s="222" t="s">
        <v>904</v>
      </c>
      <c r="B265" s="287"/>
      <c r="C265" s="268"/>
      <c r="D265" s="430"/>
      <c r="E265" s="269"/>
      <c r="F265" s="270"/>
      <c r="G265" s="219" t="s">
        <v>907</v>
      </c>
      <c r="H265" s="215" t="s">
        <v>910</v>
      </c>
      <c r="I265" s="82">
        <v>24</v>
      </c>
      <c r="J265" s="277"/>
      <c r="K265" s="278">
        <f>I265*J265</f>
        <v>0</v>
      </c>
      <c r="L265" s="264"/>
      <c r="N265" s="264"/>
    </row>
    <row r="266" spans="1:16" ht="12.95" customHeight="1" thickBot="1">
      <c r="A266" s="191" t="s">
        <v>567</v>
      </c>
      <c r="B266" s="215" t="s">
        <v>909</v>
      </c>
      <c r="C266" s="82">
        <v>11.5</v>
      </c>
      <c r="D266" s="277"/>
      <c r="E266" s="275">
        <f t="shared" ref="E266:E267" si="52">C266*D266</f>
        <v>0</v>
      </c>
      <c r="F266" s="270"/>
      <c r="G266" s="221" t="s">
        <v>908</v>
      </c>
      <c r="H266" s="232" t="s">
        <v>900</v>
      </c>
      <c r="I266" s="74">
        <v>37.799999999999997</v>
      </c>
      <c r="J266" s="277"/>
      <c r="K266" s="278">
        <f>I266*J266</f>
        <v>0</v>
      </c>
      <c r="L266" s="264"/>
      <c r="N266" s="264"/>
    </row>
    <row r="267" spans="1:16" ht="12.95" customHeight="1" thickBot="1">
      <c r="A267" s="191" t="s">
        <v>568</v>
      </c>
      <c r="B267" s="215" t="s">
        <v>1090</v>
      </c>
      <c r="C267" s="82">
        <v>23.8</v>
      </c>
      <c r="D267" s="277"/>
      <c r="E267" s="275">
        <f t="shared" si="52"/>
        <v>0</v>
      </c>
      <c r="F267" s="325"/>
      <c r="G267" s="222" t="s">
        <v>911</v>
      </c>
      <c r="H267" s="287"/>
      <c r="I267" s="268"/>
      <c r="J267" s="430"/>
      <c r="K267" s="269"/>
      <c r="L267" s="264"/>
      <c r="N267" s="264"/>
    </row>
    <row r="268" spans="1:16" ht="12.95" customHeight="1" thickBot="1">
      <c r="A268" s="222" t="s">
        <v>911</v>
      </c>
      <c r="B268" s="287"/>
      <c r="C268" s="268"/>
      <c r="D268" s="430"/>
      <c r="E268" s="269"/>
      <c r="F268" s="325"/>
      <c r="G268" s="191" t="s">
        <v>912</v>
      </c>
      <c r="H268" s="215" t="s">
        <v>107</v>
      </c>
      <c r="I268" s="199">
        <v>7</v>
      </c>
      <c r="J268" s="277"/>
      <c r="K268" s="278">
        <f>I268*J268</f>
        <v>0</v>
      </c>
      <c r="L268" s="264"/>
      <c r="N268" s="264"/>
    </row>
    <row r="269" spans="1:16" ht="12.95" customHeight="1">
      <c r="A269" s="227" t="s">
        <v>569</v>
      </c>
      <c r="B269" s="215" t="s">
        <v>107</v>
      </c>
      <c r="C269" s="108">
        <v>7.5</v>
      </c>
      <c r="D269" s="443"/>
      <c r="E269" s="275">
        <f t="shared" ref="E269:E273" si="53">C269*D269</f>
        <v>0</v>
      </c>
      <c r="F269" s="325"/>
      <c r="G269" s="191" t="s">
        <v>916</v>
      </c>
      <c r="H269" s="215" t="s">
        <v>107</v>
      </c>
      <c r="I269" s="199">
        <v>13.5</v>
      </c>
      <c r="J269" s="277"/>
      <c r="K269" s="278">
        <f>I269*J269</f>
        <v>0</v>
      </c>
      <c r="L269" s="264"/>
      <c r="N269" s="264"/>
    </row>
    <row r="270" spans="1:16" ht="12.95" customHeight="1">
      <c r="A270" s="191" t="s">
        <v>570</v>
      </c>
      <c r="B270" s="215" t="s">
        <v>107</v>
      </c>
      <c r="C270" s="204">
        <v>10.65</v>
      </c>
      <c r="D270" s="432"/>
      <c r="E270" s="275">
        <f t="shared" si="53"/>
        <v>0</v>
      </c>
      <c r="F270" s="310"/>
      <c r="G270" s="224" t="s">
        <v>914</v>
      </c>
      <c r="H270" s="215" t="s">
        <v>107</v>
      </c>
      <c r="I270" s="323">
        <v>15.75</v>
      </c>
      <c r="J270" s="440"/>
      <c r="K270" s="278">
        <f>I270*J270</f>
        <v>0</v>
      </c>
      <c r="L270" s="264"/>
      <c r="N270" s="264"/>
    </row>
    <row r="271" spans="1:16" ht="12.95" customHeight="1">
      <c r="A271" s="191" t="s">
        <v>571</v>
      </c>
      <c r="B271" s="215" t="s">
        <v>85</v>
      </c>
      <c r="C271" s="88">
        <v>8.9</v>
      </c>
      <c r="D271" s="277"/>
      <c r="E271" s="275">
        <f t="shared" si="53"/>
        <v>0</v>
      </c>
      <c r="F271" s="310"/>
      <c r="G271" s="240" t="s">
        <v>915</v>
      </c>
      <c r="H271" s="215" t="s">
        <v>107</v>
      </c>
      <c r="I271" s="199">
        <v>17.32</v>
      </c>
      <c r="J271" s="277"/>
      <c r="K271" s="278">
        <f>I271*J271</f>
        <v>0</v>
      </c>
      <c r="L271" s="264"/>
      <c r="N271" s="264"/>
    </row>
    <row r="272" spans="1:16" ht="12.95" customHeight="1" thickBot="1">
      <c r="A272" s="191" t="s">
        <v>572</v>
      </c>
      <c r="B272" s="215" t="s">
        <v>107</v>
      </c>
      <c r="C272" s="88">
        <v>16</v>
      </c>
      <c r="D272" s="277"/>
      <c r="E272" s="275">
        <f t="shared" si="53"/>
        <v>0</v>
      </c>
      <c r="F272" s="310"/>
      <c r="G272" s="243" t="s">
        <v>913</v>
      </c>
      <c r="H272" s="215" t="s">
        <v>107</v>
      </c>
      <c r="I272" s="207">
        <v>15.5</v>
      </c>
      <c r="J272" s="407"/>
      <c r="K272" s="270">
        <f>I272*J272</f>
        <v>0</v>
      </c>
      <c r="L272" s="264"/>
      <c r="N272" s="264"/>
    </row>
    <row r="273" spans="1:14" ht="12.95" customHeight="1" thickBot="1">
      <c r="A273" s="191" t="s">
        <v>573</v>
      </c>
      <c r="B273" s="272" t="s">
        <v>107</v>
      </c>
      <c r="C273" s="204">
        <v>14.5</v>
      </c>
      <c r="D273" s="274"/>
      <c r="E273" s="275">
        <f t="shared" si="53"/>
        <v>0</v>
      </c>
      <c r="F273" s="310"/>
      <c r="G273" s="222" t="s">
        <v>921</v>
      </c>
      <c r="H273" s="287"/>
      <c r="I273" s="268"/>
      <c r="J273" s="430"/>
      <c r="K273" s="269"/>
      <c r="L273" s="264"/>
      <c r="N273" s="264"/>
    </row>
    <row r="274" spans="1:14" ht="12.95" customHeight="1" thickBot="1">
      <c r="A274" s="222" t="s">
        <v>921</v>
      </c>
      <c r="B274" s="287"/>
      <c r="C274" s="268"/>
      <c r="D274" s="430"/>
      <c r="E274" s="269"/>
      <c r="F274" s="310"/>
      <c r="G274" s="221" t="s">
        <v>917</v>
      </c>
      <c r="H274" s="215" t="s">
        <v>182</v>
      </c>
      <c r="I274" s="88">
        <v>5.75</v>
      </c>
      <c r="J274" s="277"/>
      <c r="K274" s="278">
        <f>I274*J274</f>
        <v>0</v>
      </c>
      <c r="L274" s="264"/>
      <c r="N274" s="264"/>
    </row>
    <row r="275" spans="1:14" ht="12.95" customHeight="1">
      <c r="A275" s="191" t="s">
        <v>574</v>
      </c>
      <c r="B275" s="215" t="s">
        <v>182</v>
      </c>
      <c r="C275" s="88">
        <v>5.75</v>
      </c>
      <c r="D275" s="277"/>
      <c r="E275" s="275">
        <f t="shared" ref="E275:E278" si="54">C275*D275</f>
        <v>0</v>
      </c>
      <c r="F275" s="310"/>
      <c r="G275" s="223" t="s">
        <v>918</v>
      </c>
      <c r="H275" s="215" t="s">
        <v>182</v>
      </c>
      <c r="I275" s="88">
        <v>5.75</v>
      </c>
      <c r="J275" s="441"/>
      <c r="K275" s="278">
        <f>I275*J275</f>
        <v>0</v>
      </c>
      <c r="L275" s="264"/>
      <c r="N275" s="264"/>
    </row>
    <row r="276" spans="1:14" ht="12.95" customHeight="1">
      <c r="A276" s="191" t="s">
        <v>575</v>
      </c>
      <c r="B276" s="215" t="s">
        <v>182</v>
      </c>
      <c r="C276" s="88">
        <v>5.75</v>
      </c>
      <c r="D276" s="277"/>
      <c r="E276" s="275">
        <f t="shared" si="54"/>
        <v>0</v>
      </c>
      <c r="F276" s="310"/>
      <c r="G276" s="221" t="s">
        <v>919</v>
      </c>
      <c r="H276" s="215" t="s">
        <v>182</v>
      </c>
      <c r="I276" s="88">
        <v>5.75</v>
      </c>
      <c r="J276" s="277"/>
      <c r="K276" s="278">
        <f>I276*J276</f>
        <v>0</v>
      </c>
      <c r="L276" s="264"/>
      <c r="N276" s="264"/>
    </row>
    <row r="277" spans="1:14" ht="12.95" customHeight="1" thickBot="1">
      <c r="A277" s="191" t="s">
        <v>576</v>
      </c>
      <c r="B277" s="215" t="s">
        <v>182</v>
      </c>
      <c r="C277" s="88">
        <v>5.75</v>
      </c>
      <c r="D277" s="277"/>
      <c r="E277" s="275">
        <f t="shared" si="54"/>
        <v>0</v>
      </c>
      <c r="F277" s="310"/>
      <c r="G277" s="221" t="s">
        <v>920</v>
      </c>
      <c r="H277" s="303" t="s">
        <v>182</v>
      </c>
      <c r="I277" s="88">
        <v>5.75</v>
      </c>
      <c r="J277" s="442"/>
      <c r="K277" s="278">
        <f>I277*J277</f>
        <v>0</v>
      </c>
      <c r="L277" s="264"/>
      <c r="N277" s="264"/>
    </row>
    <row r="278" spans="1:14" ht="12.95" customHeight="1" thickBot="1">
      <c r="A278" s="191" t="s">
        <v>577</v>
      </c>
      <c r="B278" s="215" t="s">
        <v>182</v>
      </c>
      <c r="C278" s="88">
        <v>5.75</v>
      </c>
      <c r="D278" s="277"/>
      <c r="E278" s="275">
        <f t="shared" si="54"/>
        <v>0</v>
      </c>
      <c r="F278" s="270"/>
      <c r="G278" s="222" t="s">
        <v>578</v>
      </c>
      <c r="H278" s="287"/>
      <c r="I278" s="268"/>
      <c r="J278" s="430"/>
      <c r="K278" s="269"/>
      <c r="L278" s="264"/>
      <c r="N278" s="264"/>
    </row>
    <row r="279" spans="1:14" ht="12.95" customHeight="1" thickBot="1">
      <c r="A279" s="222" t="s">
        <v>578</v>
      </c>
      <c r="B279" s="287"/>
      <c r="C279" s="268"/>
      <c r="D279" s="430"/>
      <c r="E279" s="269"/>
      <c r="F279" s="270"/>
      <c r="G279" s="221" t="s">
        <v>923</v>
      </c>
      <c r="H279" s="308" t="s">
        <v>99</v>
      </c>
      <c r="I279" s="276">
        <v>9.98</v>
      </c>
      <c r="J279" s="302"/>
      <c r="K279" s="278">
        <f>I279*J279</f>
        <v>0</v>
      </c>
      <c r="L279" s="264"/>
      <c r="N279" s="264"/>
    </row>
    <row r="280" spans="1:14" ht="12.95" customHeight="1">
      <c r="A280" s="191" t="s">
        <v>579</v>
      </c>
      <c r="B280" s="215"/>
      <c r="C280" s="276">
        <v>2.25</v>
      </c>
      <c r="D280" s="302"/>
      <c r="E280" s="275">
        <f t="shared" ref="E280:E281" si="55">C280*D280</f>
        <v>0</v>
      </c>
      <c r="F280" s="270"/>
      <c r="G280" s="223" t="s">
        <v>922</v>
      </c>
      <c r="H280" s="215" t="s">
        <v>88</v>
      </c>
      <c r="I280" s="276">
        <v>5</v>
      </c>
      <c r="J280" s="302"/>
      <c r="K280" s="278">
        <f>I280*J280</f>
        <v>0</v>
      </c>
      <c r="L280" s="264"/>
      <c r="N280" s="264"/>
    </row>
    <row r="281" spans="1:14" ht="12.95" customHeight="1" thickBot="1">
      <c r="A281" s="191" t="s">
        <v>580</v>
      </c>
      <c r="B281" s="215"/>
      <c r="C281" s="276">
        <v>2.1</v>
      </c>
      <c r="D281" s="302"/>
      <c r="E281" s="278">
        <f t="shared" si="55"/>
        <v>0</v>
      </c>
      <c r="F281" s="464"/>
      <c r="G281" s="464"/>
      <c r="H281" s="464"/>
      <c r="I281" s="464"/>
      <c r="J281" s="464"/>
      <c r="K281" s="464"/>
      <c r="L281" s="264"/>
      <c r="N281" s="264"/>
    </row>
    <row r="282" spans="1:14" ht="12.95" customHeight="1" thickBot="1">
      <c r="A282" s="464" t="s">
        <v>1032</v>
      </c>
      <c r="B282" s="464"/>
      <c r="C282" s="464"/>
      <c r="D282" s="464"/>
      <c r="E282" s="464"/>
      <c r="F282" s="270"/>
      <c r="G282" s="333" t="s">
        <v>588</v>
      </c>
      <c r="H282" s="334"/>
      <c r="I282" s="335"/>
      <c r="J282" s="345" t="s">
        <v>1080</v>
      </c>
      <c r="K282" s="336"/>
      <c r="L282" s="264"/>
      <c r="N282" s="264"/>
    </row>
    <row r="283" spans="1:14" ht="12.95" customHeight="1" thickBot="1">
      <c r="A283" s="333" t="s">
        <v>588</v>
      </c>
      <c r="B283" s="334"/>
      <c r="C283" s="335"/>
      <c r="D283" s="345" t="s">
        <v>1080</v>
      </c>
      <c r="E283" s="336"/>
      <c r="F283" s="325"/>
      <c r="G283" s="240" t="s">
        <v>924</v>
      </c>
      <c r="H283" s="233" t="s">
        <v>195</v>
      </c>
      <c r="I283" s="340">
        <v>1.6</v>
      </c>
      <c r="J283" s="443"/>
      <c r="K283" s="278">
        <f t="shared" ref="K283:K289" si="56">I283*J283</f>
        <v>0</v>
      </c>
      <c r="L283" s="264"/>
      <c r="N283" s="264"/>
    </row>
    <row r="284" spans="1:14" ht="12.95" customHeight="1">
      <c r="A284" s="223" t="s">
        <v>581</v>
      </c>
      <c r="B284" s="233" t="s">
        <v>1100</v>
      </c>
      <c r="C284" s="337">
        <v>4.5</v>
      </c>
      <c r="D284" s="288"/>
      <c r="E284" s="275">
        <f t="shared" ref="E284:E290" si="57">C284*D284</f>
        <v>0</v>
      </c>
      <c r="F284" s="280"/>
      <c r="G284" s="240" t="s">
        <v>925</v>
      </c>
      <c r="H284" s="233" t="s">
        <v>195</v>
      </c>
      <c r="I284" s="341">
        <v>3.5</v>
      </c>
      <c r="J284" s="444"/>
      <c r="K284" s="278">
        <f t="shared" si="56"/>
        <v>0</v>
      </c>
      <c r="L284" s="264"/>
    </row>
    <row r="285" spans="1:14" ht="12.95" customHeight="1">
      <c r="A285" s="223" t="s">
        <v>582</v>
      </c>
      <c r="B285" s="233" t="s">
        <v>1101</v>
      </c>
      <c r="C285" s="338">
        <v>3.65</v>
      </c>
      <c r="D285" s="277"/>
      <c r="E285" s="275">
        <f t="shared" si="57"/>
        <v>0</v>
      </c>
      <c r="F285" s="280"/>
      <c r="G285" s="240" t="s">
        <v>926</v>
      </c>
      <c r="H285" s="233" t="s">
        <v>195</v>
      </c>
      <c r="I285" s="194">
        <v>2.0499999999999998</v>
      </c>
      <c r="J285" s="445"/>
      <c r="K285" s="278">
        <f t="shared" si="56"/>
        <v>0</v>
      </c>
      <c r="L285" s="264"/>
    </row>
    <row r="286" spans="1:14" ht="12.95" customHeight="1">
      <c r="A286" s="223" t="s">
        <v>583</v>
      </c>
      <c r="B286" s="233" t="s">
        <v>1091</v>
      </c>
      <c r="C286" s="91">
        <v>3</v>
      </c>
      <c r="D286" s="277"/>
      <c r="E286" s="275">
        <f t="shared" si="57"/>
        <v>0</v>
      </c>
      <c r="F286" s="270"/>
      <c r="G286" s="240" t="s">
        <v>927</v>
      </c>
      <c r="H286" s="233" t="s">
        <v>195</v>
      </c>
      <c r="I286" s="342">
        <v>3</v>
      </c>
      <c r="J286" s="445"/>
      <c r="K286" s="278">
        <f t="shared" si="56"/>
        <v>0</v>
      </c>
      <c r="L286" s="264"/>
      <c r="N286" s="264"/>
    </row>
    <row r="287" spans="1:14" ht="12.95" customHeight="1">
      <c r="A287" s="223" t="s">
        <v>584</v>
      </c>
      <c r="B287" s="233" t="s">
        <v>195</v>
      </c>
      <c r="C287" s="339">
        <v>3.8</v>
      </c>
      <c r="D287" s="455"/>
      <c r="E287" s="275">
        <f t="shared" si="57"/>
        <v>0</v>
      </c>
      <c r="F287" s="247"/>
      <c r="G287" s="240" t="s">
        <v>928</v>
      </c>
      <c r="H287" s="233" t="s">
        <v>195</v>
      </c>
      <c r="I287" s="343">
        <v>5.5</v>
      </c>
      <c r="J287" s="444"/>
      <c r="K287" s="278">
        <f t="shared" si="56"/>
        <v>0</v>
      </c>
      <c r="L287" s="264"/>
      <c r="N287" s="264"/>
    </row>
    <row r="288" spans="1:14" ht="12.95" customHeight="1">
      <c r="A288" s="223" t="s">
        <v>585</v>
      </c>
      <c r="B288" s="233" t="s">
        <v>195</v>
      </c>
      <c r="C288" s="338">
        <v>4.92</v>
      </c>
      <c r="D288" s="455"/>
      <c r="E288" s="275">
        <f t="shared" si="57"/>
        <v>0</v>
      </c>
      <c r="F288" s="332"/>
      <c r="G288" s="240" t="s">
        <v>575</v>
      </c>
      <c r="H288" s="233" t="s">
        <v>195</v>
      </c>
      <c r="I288" s="343">
        <v>4.22</v>
      </c>
      <c r="J288" s="446"/>
      <c r="K288" s="278">
        <f t="shared" si="56"/>
        <v>0</v>
      </c>
      <c r="L288" s="264"/>
      <c r="N288" s="264"/>
    </row>
    <row r="289" spans="1:14" ht="12.95" customHeight="1" thickBot="1">
      <c r="A289" s="223" t="s">
        <v>586</v>
      </c>
      <c r="B289" s="233" t="s">
        <v>240</v>
      </c>
      <c r="C289" s="338">
        <v>25</v>
      </c>
      <c r="D289" s="455"/>
      <c r="E289" s="275">
        <f t="shared" si="57"/>
        <v>0</v>
      </c>
      <c r="F289" s="270"/>
      <c r="G289" s="245" t="s">
        <v>929</v>
      </c>
      <c r="H289" s="233" t="s">
        <v>195</v>
      </c>
      <c r="I289" s="343">
        <v>5.41</v>
      </c>
      <c r="J289" s="444"/>
      <c r="K289" s="278">
        <f t="shared" si="56"/>
        <v>0</v>
      </c>
      <c r="L289" s="264"/>
      <c r="M289" s="225"/>
      <c r="N289" s="225"/>
    </row>
    <row r="290" spans="1:14" ht="12.95" customHeight="1" thickBot="1">
      <c r="A290" s="228" t="s">
        <v>587</v>
      </c>
      <c r="B290" s="424" t="s">
        <v>215</v>
      </c>
      <c r="C290" s="91">
        <v>1.65</v>
      </c>
      <c r="D290" s="455"/>
      <c r="E290" s="275">
        <f t="shared" si="57"/>
        <v>0</v>
      </c>
      <c r="F290" s="270"/>
      <c r="G290" s="333" t="s">
        <v>593</v>
      </c>
      <c r="H290" s="334"/>
      <c r="I290" s="335"/>
      <c r="J290" s="345" t="s">
        <v>1080</v>
      </c>
      <c r="K290" s="336"/>
      <c r="L290" s="264"/>
    </row>
    <row r="291" spans="1:14" s="225" customFormat="1" ht="12.95" customHeight="1" thickBot="1">
      <c r="A291" s="333" t="s">
        <v>589</v>
      </c>
      <c r="B291" s="334"/>
      <c r="C291" s="335"/>
      <c r="D291" s="345" t="s">
        <v>1080</v>
      </c>
      <c r="E291" s="336"/>
      <c r="F291" s="270"/>
      <c r="G291" s="224" t="s">
        <v>930</v>
      </c>
      <c r="H291" s="233" t="s">
        <v>195</v>
      </c>
      <c r="I291" s="202">
        <v>3.25</v>
      </c>
      <c r="J291" s="444"/>
      <c r="K291" s="278">
        <f t="shared" ref="K291:K304" si="58">I291*J291</f>
        <v>0</v>
      </c>
      <c r="M291" s="264"/>
      <c r="N291" s="250"/>
    </row>
    <row r="292" spans="1:14" ht="12.95" customHeight="1">
      <c r="A292" s="229" t="s">
        <v>1036</v>
      </c>
      <c r="B292" s="233" t="s">
        <v>1034</v>
      </c>
      <c r="C292" s="200">
        <v>2.5</v>
      </c>
      <c r="D292" s="277"/>
      <c r="E292" s="275">
        <f t="shared" ref="E292:E304" si="59">C292*D292</f>
        <v>0</v>
      </c>
      <c r="F292" s="270"/>
      <c r="G292" s="240" t="s">
        <v>931</v>
      </c>
      <c r="H292" s="233" t="s">
        <v>195</v>
      </c>
      <c r="I292" s="202">
        <v>4</v>
      </c>
      <c r="J292" s="444"/>
      <c r="K292" s="278">
        <f t="shared" si="58"/>
        <v>0</v>
      </c>
      <c r="L292" s="264"/>
    </row>
    <row r="293" spans="1:14" ht="12" customHeight="1">
      <c r="A293" s="223" t="s">
        <v>1037</v>
      </c>
      <c r="B293" s="233" t="s">
        <v>1035</v>
      </c>
      <c r="C293" s="200">
        <v>0.35</v>
      </c>
      <c r="D293" s="277"/>
      <c r="E293" s="275">
        <f t="shared" si="59"/>
        <v>0</v>
      </c>
      <c r="F293" s="270"/>
      <c r="G293" s="240" t="s">
        <v>932</v>
      </c>
      <c r="H293" s="233" t="s">
        <v>195</v>
      </c>
      <c r="I293" s="346">
        <v>4.5</v>
      </c>
      <c r="J293" s="444"/>
      <c r="K293" s="278">
        <f t="shared" si="58"/>
        <v>0</v>
      </c>
      <c r="L293" s="264"/>
      <c r="M293" s="247"/>
      <c r="N293" s="247"/>
    </row>
    <row r="294" spans="1:14" ht="12.95" customHeight="1">
      <c r="A294" s="223" t="s">
        <v>1038</v>
      </c>
      <c r="B294" s="233" t="s">
        <v>1091</v>
      </c>
      <c r="C294" s="339">
        <v>2.5</v>
      </c>
      <c r="D294" s="277"/>
      <c r="E294" s="275">
        <f t="shared" si="59"/>
        <v>0</v>
      </c>
      <c r="F294" s="270"/>
      <c r="G294" s="240" t="s">
        <v>933</v>
      </c>
      <c r="H294" s="233" t="s">
        <v>195</v>
      </c>
      <c r="I294" s="202">
        <v>5.5</v>
      </c>
      <c r="J294" s="446"/>
      <c r="K294" s="278">
        <f t="shared" si="58"/>
        <v>0</v>
      </c>
      <c r="L294" s="264"/>
    </row>
    <row r="295" spans="1:14" s="247" customFormat="1" ht="12.95" customHeight="1">
      <c r="A295" s="223" t="s">
        <v>1039</v>
      </c>
      <c r="B295" s="233" t="s">
        <v>1033</v>
      </c>
      <c r="C295" s="200">
        <v>2.5</v>
      </c>
      <c r="D295" s="277"/>
      <c r="E295" s="275">
        <f t="shared" si="59"/>
        <v>0</v>
      </c>
      <c r="F295" s="270"/>
      <c r="G295" s="240" t="s">
        <v>934</v>
      </c>
      <c r="H295" s="233" t="s">
        <v>195</v>
      </c>
      <c r="I295" s="346">
        <v>5.5</v>
      </c>
      <c r="J295" s="444"/>
      <c r="K295" s="278">
        <f t="shared" si="58"/>
        <v>0</v>
      </c>
      <c r="M295" s="250"/>
      <c r="N295" s="250"/>
    </row>
    <row r="296" spans="1:14" ht="12.95" customHeight="1">
      <c r="A296" s="223" t="s">
        <v>1040</v>
      </c>
      <c r="B296" s="233" t="s">
        <v>1091</v>
      </c>
      <c r="C296" s="200">
        <v>3.36</v>
      </c>
      <c r="D296" s="277"/>
      <c r="E296" s="275">
        <f t="shared" si="59"/>
        <v>0</v>
      </c>
      <c r="F296" s="270"/>
      <c r="G296" s="240" t="s">
        <v>935</v>
      </c>
      <c r="H296" s="233" t="s">
        <v>195</v>
      </c>
      <c r="I296" s="202">
        <v>6.5</v>
      </c>
      <c r="J296" s="444"/>
      <c r="K296" s="278">
        <f t="shared" si="58"/>
        <v>0</v>
      </c>
    </row>
    <row r="297" spans="1:14" ht="12.95" customHeight="1">
      <c r="A297" s="223" t="s">
        <v>1041</v>
      </c>
      <c r="B297" s="233" t="s">
        <v>1091</v>
      </c>
      <c r="C297" s="200">
        <v>3.36</v>
      </c>
      <c r="D297" s="302"/>
      <c r="E297" s="275">
        <f t="shared" si="59"/>
        <v>0</v>
      </c>
      <c r="F297" s="270"/>
      <c r="G297" s="240" t="s">
        <v>936</v>
      </c>
      <c r="H297" s="233" t="s">
        <v>195</v>
      </c>
      <c r="I297" s="346">
        <v>3.06</v>
      </c>
      <c r="J297" s="445"/>
      <c r="K297" s="278">
        <f t="shared" si="58"/>
        <v>0</v>
      </c>
    </row>
    <row r="298" spans="1:14" ht="12.95" customHeight="1">
      <c r="A298" s="223" t="s">
        <v>1049</v>
      </c>
      <c r="B298" s="233" t="s">
        <v>1091</v>
      </c>
      <c r="C298" s="339">
        <v>6.7</v>
      </c>
      <c r="D298" s="302"/>
      <c r="E298" s="275">
        <f t="shared" si="59"/>
        <v>0</v>
      </c>
      <c r="F298" s="270"/>
      <c r="G298" s="240" t="s">
        <v>937</v>
      </c>
      <c r="H298" s="233" t="s">
        <v>195</v>
      </c>
      <c r="I298" s="202">
        <v>1.75</v>
      </c>
      <c r="J298" s="445"/>
      <c r="K298" s="278">
        <f t="shared" si="58"/>
        <v>0</v>
      </c>
    </row>
    <row r="299" spans="1:14" ht="12.95" customHeight="1">
      <c r="A299" s="219" t="s">
        <v>1042</v>
      </c>
      <c r="B299" s="233" t="s">
        <v>1091</v>
      </c>
      <c r="C299" s="201">
        <v>3</v>
      </c>
      <c r="D299" s="456"/>
      <c r="E299" s="275">
        <f t="shared" ref="E299" si="60">C299*D299</f>
        <v>0</v>
      </c>
      <c r="F299" s="270"/>
      <c r="G299" s="240" t="s">
        <v>938</v>
      </c>
      <c r="H299" s="233" t="s">
        <v>195</v>
      </c>
      <c r="I299" s="348">
        <v>3.2</v>
      </c>
      <c r="J299" s="444"/>
      <c r="K299" s="278">
        <f t="shared" si="58"/>
        <v>0</v>
      </c>
    </row>
    <row r="300" spans="1:14" ht="12.95" customHeight="1">
      <c r="A300" s="223" t="s">
        <v>1043</v>
      </c>
      <c r="B300" s="233" t="s">
        <v>1034</v>
      </c>
      <c r="C300" s="337">
        <v>2.5</v>
      </c>
      <c r="D300" s="456"/>
      <c r="E300" s="275">
        <f>C300*D300</f>
        <v>0</v>
      </c>
      <c r="F300" s="270"/>
      <c r="G300" s="240" t="s">
        <v>939</v>
      </c>
      <c r="H300" s="233" t="s">
        <v>195</v>
      </c>
      <c r="I300" s="73">
        <v>3.5</v>
      </c>
      <c r="J300" s="445"/>
      <c r="K300" s="278">
        <f t="shared" si="58"/>
        <v>0</v>
      </c>
    </row>
    <row r="301" spans="1:14" ht="12.95" customHeight="1">
      <c r="A301" s="223" t="s">
        <v>1044</v>
      </c>
      <c r="B301" s="233" t="s">
        <v>1033</v>
      </c>
      <c r="C301" s="301">
        <v>3.5</v>
      </c>
      <c r="D301" s="457"/>
      <c r="E301" s="275">
        <f t="shared" si="59"/>
        <v>0</v>
      </c>
      <c r="F301" s="270"/>
      <c r="G301" s="240" t="s">
        <v>940</v>
      </c>
      <c r="H301" s="233" t="s">
        <v>195</v>
      </c>
      <c r="I301" s="74">
        <v>3.2</v>
      </c>
      <c r="J301" s="445"/>
      <c r="K301" s="278">
        <f t="shared" si="58"/>
        <v>0</v>
      </c>
    </row>
    <row r="302" spans="1:14" ht="12.95" customHeight="1">
      <c r="A302" s="220" t="s">
        <v>1045</v>
      </c>
      <c r="B302" s="233" t="s">
        <v>1033</v>
      </c>
      <c r="C302" s="200">
        <v>2</v>
      </c>
      <c r="D302" s="277"/>
      <c r="E302" s="275">
        <f>C302*D302</f>
        <v>0</v>
      </c>
      <c r="F302" s="270"/>
      <c r="G302" s="240" t="s">
        <v>941</v>
      </c>
      <c r="H302" s="233" t="s">
        <v>195</v>
      </c>
      <c r="I302" s="348">
        <v>3.2</v>
      </c>
      <c r="J302" s="444"/>
      <c r="K302" s="278">
        <f t="shared" si="58"/>
        <v>0</v>
      </c>
    </row>
    <row r="303" spans="1:14" ht="12.95" customHeight="1">
      <c r="A303" s="223" t="s">
        <v>1046</v>
      </c>
      <c r="B303" s="233" t="s">
        <v>1033</v>
      </c>
      <c r="C303" s="200">
        <v>3.5</v>
      </c>
      <c r="D303" s="457"/>
      <c r="E303" s="275">
        <f>C303*D303</f>
        <v>0</v>
      </c>
      <c r="F303" s="270"/>
      <c r="G303" s="240" t="s">
        <v>942</v>
      </c>
      <c r="H303" s="233" t="s">
        <v>195</v>
      </c>
      <c r="I303" s="349">
        <v>2.6</v>
      </c>
      <c r="J303" s="447"/>
      <c r="K303" s="278">
        <f t="shared" si="58"/>
        <v>0</v>
      </c>
    </row>
    <row r="304" spans="1:14" ht="12.95" customHeight="1" thickBot="1">
      <c r="A304" s="223" t="s">
        <v>1047</v>
      </c>
      <c r="B304" s="233" t="s">
        <v>1033</v>
      </c>
      <c r="C304" s="91">
        <v>2.5</v>
      </c>
      <c r="D304" s="457"/>
      <c r="E304" s="278">
        <f t="shared" si="59"/>
        <v>0</v>
      </c>
      <c r="F304" s="270"/>
      <c r="G304" s="240" t="s">
        <v>943</v>
      </c>
      <c r="H304" s="233" t="s">
        <v>195</v>
      </c>
      <c r="I304" s="346">
        <v>4.5</v>
      </c>
      <c r="J304" s="445"/>
      <c r="K304" s="278">
        <f t="shared" si="58"/>
        <v>0</v>
      </c>
    </row>
    <row r="305" spans="1:12" ht="12.95" customHeight="1" thickBot="1">
      <c r="A305" s="191" t="s">
        <v>1048</v>
      </c>
      <c r="B305" s="233" t="s">
        <v>1033</v>
      </c>
      <c r="C305" s="200">
        <v>3</v>
      </c>
      <c r="D305" s="302"/>
      <c r="E305" s="275">
        <f>C305*D305</f>
        <v>0</v>
      </c>
      <c r="F305" s="270"/>
      <c r="G305" s="333" t="s">
        <v>593</v>
      </c>
      <c r="H305" s="334"/>
      <c r="I305" s="335"/>
      <c r="J305" s="345" t="s">
        <v>1080</v>
      </c>
      <c r="K305" s="336"/>
    </row>
    <row r="306" spans="1:12" ht="12.95" customHeight="1" thickBot="1">
      <c r="A306" s="333" t="s">
        <v>589</v>
      </c>
      <c r="B306" s="334"/>
      <c r="C306" s="335"/>
      <c r="D306" s="345" t="s">
        <v>1080</v>
      </c>
      <c r="E306" s="336"/>
      <c r="F306" s="270"/>
      <c r="G306" s="224" t="s">
        <v>1053</v>
      </c>
      <c r="H306" s="233" t="s">
        <v>195</v>
      </c>
      <c r="I306" s="346">
        <v>5.6</v>
      </c>
      <c r="J306" s="445"/>
      <c r="K306" s="278">
        <f>I306*J306</f>
        <v>0</v>
      </c>
    </row>
    <row r="307" spans="1:12" ht="12.95" customHeight="1">
      <c r="A307" s="219" t="s">
        <v>590</v>
      </c>
      <c r="B307" s="233" t="s">
        <v>335</v>
      </c>
      <c r="C307" s="91">
        <v>0.25</v>
      </c>
      <c r="D307" s="457"/>
      <c r="E307" s="275">
        <f t="shared" ref="E307:E311" si="61">C307*D307</f>
        <v>0</v>
      </c>
      <c r="F307" s="270"/>
      <c r="G307" s="240" t="s">
        <v>1054</v>
      </c>
      <c r="H307" s="233" t="s">
        <v>195</v>
      </c>
      <c r="I307" s="346">
        <v>4.5</v>
      </c>
      <c r="J307" s="445"/>
      <c r="K307" s="278">
        <f>I307*J307</f>
        <v>0</v>
      </c>
      <c r="L307" s="350"/>
    </row>
    <row r="308" spans="1:12" ht="12.95" customHeight="1">
      <c r="A308" s="191" t="s">
        <v>591</v>
      </c>
      <c r="B308" s="233" t="s">
        <v>176</v>
      </c>
      <c r="C308" s="91">
        <v>1.25</v>
      </c>
      <c r="D308" s="457"/>
      <c r="E308" s="275">
        <f t="shared" si="61"/>
        <v>0</v>
      </c>
      <c r="F308" s="250"/>
      <c r="G308" s="191" t="s">
        <v>1055</v>
      </c>
      <c r="H308" s="233" t="s">
        <v>195</v>
      </c>
      <c r="I308" s="202">
        <v>7.5</v>
      </c>
      <c r="J308" s="445"/>
      <c r="K308" s="278">
        <f>I308*J308</f>
        <v>0</v>
      </c>
      <c r="L308" s="264"/>
    </row>
    <row r="309" spans="1:12" ht="12.95" customHeight="1">
      <c r="A309" s="223" t="s">
        <v>1050</v>
      </c>
      <c r="B309" s="233" t="s">
        <v>195</v>
      </c>
      <c r="C309" s="338">
        <v>4</v>
      </c>
      <c r="D309" s="457"/>
      <c r="E309" s="275">
        <f t="shared" si="61"/>
        <v>0</v>
      </c>
      <c r="F309" s="270"/>
      <c r="G309" s="223" t="s">
        <v>1056</v>
      </c>
      <c r="H309" s="233" t="s">
        <v>195</v>
      </c>
      <c r="I309" s="202">
        <v>7.5</v>
      </c>
      <c r="J309" s="445"/>
      <c r="K309" s="278">
        <f>I309*J309</f>
        <v>0</v>
      </c>
      <c r="L309" s="350"/>
    </row>
    <row r="310" spans="1:12" ht="12.95" customHeight="1" thickBot="1">
      <c r="A310" s="230" t="s">
        <v>1051</v>
      </c>
      <c r="B310" s="233" t="s">
        <v>1034</v>
      </c>
      <c r="C310" s="339">
        <v>1.5</v>
      </c>
      <c r="D310" s="457"/>
      <c r="E310" s="275">
        <f>C310*D310</f>
        <v>0</v>
      </c>
      <c r="F310" s="270"/>
      <c r="G310" s="191" t="s">
        <v>1057</v>
      </c>
      <c r="H310" s="233" t="s">
        <v>195</v>
      </c>
      <c r="I310" s="202">
        <v>7.5</v>
      </c>
      <c r="J310" s="445"/>
      <c r="K310" s="278">
        <f>I310*J310</f>
        <v>0</v>
      </c>
    </row>
    <row r="311" spans="1:12" ht="12.95" customHeight="1" thickBot="1">
      <c r="A311" s="191" t="s">
        <v>1052</v>
      </c>
      <c r="B311" s="215" t="s">
        <v>1034</v>
      </c>
      <c r="C311" s="347">
        <v>1.5</v>
      </c>
      <c r="D311" s="277"/>
      <c r="E311" s="275">
        <f t="shared" si="61"/>
        <v>0</v>
      </c>
      <c r="F311" s="270"/>
      <c r="G311" s="222" t="s">
        <v>592</v>
      </c>
      <c r="H311" s="287"/>
      <c r="I311" s="268"/>
      <c r="J311" s="430"/>
      <c r="K311" s="271"/>
      <c r="L311" s="350"/>
    </row>
    <row r="312" spans="1:12" ht="12.95" customHeight="1" thickBot="1">
      <c r="A312" s="222" t="s">
        <v>592</v>
      </c>
      <c r="B312" s="287"/>
      <c r="C312" s="268"/>
      <c r="D312" s="430"/>
      <c r="E312" s="269"/>
      <c r="F312" s="270"/>
      <c r="G312" s="191" t="s">
        <v>245</v>
      </c>
      <c r="H312" s="215" t="s">
        <v>153</v>
      </c>
      <c r="I312" s="82">
        <v>1.25</v>
      </c>
      <c r="J312" s="277"/>
      <c r="K312" s="278">
        <f t="shared" ref="K312:K324" si="62">I312*J312</f>
        <v>0</v>
      </c>
    </row>
    <row r="313" spans="1:12" ht="12.95" customHeight="1">
      <c r="A313" s="191" t="s">
        <v>594</v>
      </c>
      <c r="B313" s="215" t="s">
        <v>139</v>
      </c>
      <c r="C313" s="276">
        <v>3.88</v>
      </c>
      <c r="D313" s="277"/>
      <c r="E313" s="275">
        <f t="shared" ref="E313:E325" si="63">C313*D313</f>
        <v>0</v>
      </c>
      <c r="F313" s="270"/>
      <c r="G313" s="191" t="s">
        <v>944</v>
      </c>
      <c r="H313" s="215" t="s">
        <v>80</v>
      </c>
      <c r="I313" s="82">
        <v>1.04</v>
      </c>
      <c r="J313" s="277"/>
      <c r="K313" s="278">
        <f t="shared" si="62"/>
        <v>0</v>
      </c>
    </row>
    <row r="314" spans="1:12" ht="12.95" customHeight="1">
      <c r="A314" s="231" t="s">
        <v>595</v>
      </c>
      <c r="B314" s="215" t="s">
        <v>97</v>
      </c>
      <c r="C314" s="276">
        <v>3.5</v>
      </c>
      <c r="D314" s="277"/>
      <c r="E314" s="275">
        <f t="shared" si="63"/>
        <v>0</v>
      </c>
      <c r="G314" s="221" t="s">
        <v>158</v>
      </c>
      <c r="H314" s="232" t="s">
        <v>142</v>
      </c>
      <c r="I314" s="74">
        <v>3.4</v>
      </c>
      <c r="J314" s="277"/>
      <c r="K314" s="278">
        <f t="shared" si="62"/>
        <v>0</v>
      </c>
      <c r="L314" s="350"/>
    </row>
    <row r="315" spans="1:12" ht="12.95" customHeight="1">
      <c r="A315" s="225" t="s">
        <v>596</v>
      </c>
      <c r="B315" s="215" t="s">
        <v>83</v>
      </c>
      <c r="C315" s="276">
        <v>1.9</v>
      </c>
      <c r="D315" s="458"/>
      <c r="E315" s="275">
        <f t="shared" si="63"/>
        <v>0</v>
      </c>
      <c r="F315" s="270"/>
      <c r="G315" s="221" t="s">
        <v>945</v>
      </c>
      <c r="H315" s="232" t="s">
        <v>155</v>
      </c>
      <c r="I315" s="74">
        <v>2.25</v>
      </c>
      <c r="J315" s="277"/>
      <c r="K315" s="278">
        <f t="shared" si="62"/>
        <v>0</v>
      </c>
      <c r="L315" s="350"/>
    </row>
    <row r="316" spans="1:12" ht="12.95" customHeight="1">
      <c r="A316" s="191" t="s">
        <v>597</v>
      </c>
      <c r="B316" s="215" t="s">
        <v>97</v>
      </c>
      <c r="C316" s="276">
        <v>1.75</v>
      </c>
      <c r="D316" s="277"/>
      <c r="E316" s="275">
        <f t="shared" si="63"/>
        <v>0</v>
      </c>
      <c r="F316" s="270"/>
      <c r="G316" s="191" t="s">
        <v>946</v>
      </c>
      <c r="H316" s="215" t="s">
        <v>155</v>
      </c>
      <c r="I316" s="276">
        <v>2.25</v>
      </c>
      <c r="J316" s="277"/>
      <c r="K316" s="278">
        <f t="shared" si="62"/>
        <v>0</v>
      </c>
      <c r="L316" s="350"/>
    </row>
    <row r="317" spans="1:12" ht="12.95" customHeight="1">
      <c r="A317" s="191" t="s">
        <v>598</v>
      </c>
      <c r="B317" s="215" t="s">
        <v>97</v>
      </c>
      <c r="C317" s="276">
        <v>2.1</v>
      </c>
      <c r="D317" s="277"/>
      <c r="E317" s="275">
        <f t="shared" si="63"/>
        <v>0</v>
      </c>
      <c r="F317" s="270"/>
      <c r="G317" s="221" t="s">
        <v>947</v>
      </c>
      <c r="H317" s="232" t="s">
        <v>139</v>
      </c>
      <c r="I317" s="74">
        <v>3.45</v>
      </c>
      <c r="J317" s="277"/>
      <c r="K317" s="278">
        <f t="shared" si="62"/>
        <v>0</v>
      </c>
      <c r="L317" s="350"/>
    </row>
    <row r="318" spans="1:12" ht="12.95" customHeight="1">
      <c r="A318" s="191" t="s">
        <v>599</v>
      </c>
      <c r="B318" s="215" t="s">
        <v>246</v>
      </c>
      <c r="C318" s="276">
        <v>3.5</v>
      </c>
      <c r="D318" s="277"/>
      <c r="E318" s="275">
        <f t="shared" si="63"/>
        <v>0</v>
      </c>
      <c r="F318" s="270"/>
      <c r="G318" s="221" t="s">
        <v>948</v>
      </c>
      <c r="H318" s="232" t="s">
        <v>139</v>
      </c>
      <c r="I318" s="74">
        <v>3.45</v>
      </c>
      <c r="J318" s="277"/>
      <c r="K318" s="278">
        <f t="shared" si="62"/>
        <v>0</v>
      </c>
      <c r="L318" s="350"/>
    </row>
    <row r="319" spans="1:12" ht="12.95" customHeight="1">
      <c r="A319" s="191" t="s">
        <v>154</v>
      </c>
      <c r="B319" s="215" t="s">
        <v>152</v>
      </c>
      <c r="C319" s="82">
        <v>3.45</v>
      </c>
      <c r="D319" s="277"/>
      <c r="E319" s="275">
        <f t="shared" si="63"/>
        <v>0</v>
      </c>
      <c r="F319" s="270"/>
      <c r="G319" s="221" t="s">
        <v>949</v>
      </c>
      <c r="H319" s="232" t="s">
        <v>156</v>
      </c>
      <c r="I319" s="74">
        <v>5.41</v>
      </c>
      <c r="J319" s="277"/>
      <c r="K319" s="278">
        <f t="shared" si="62"/>
        <v>0</v>
      </c>
    </row>
    <row r="320" spans="1:12" ht="12.95" customHeight="1">
      <c r="A320" s="191" t="s">
        <v>600</v>
      </c>
      <c r="B320" s="215" t="s">
        <v>152</v>
      </c>
      <c r="C320" s="82">
        <v>3.85</v>
      </c>
      <c r="D320" s="277"/>
      <c r="E320" s="275">
        <f t="shared" si="63"/>
        <v>0</v>
      </c>
      <c r="F320" s="270"/>
      <c r="G320" s="221" t="s">
        <v>950</v>
      </c>
      <c r="H320" s="297" t="s">
        <v>157</v>
      </c>
      <c r="I320" s="284">
        <v>4.12</v>
      </c>
      <c r="J320" s="274"/>
      <c r="K320" s="278">
        <f t="shared" si="62"/>
        <v>0</v>
      </c>
    </row>
    <row r="321" spans="1:18" ht="12.95" customHeight="1">
      <c r="A321" s="220" t="s">
        <v>601</v>
      </c>
      <c r="B321" s="215" t="s">
        <v>83</v>
      </c>
      <c r="C321" s="276">
        <v>2.2999999999999998</v>
      </c>
      <c r="D321" s="277"/>
      <c r="E321" s="275">
        <f t="shared" si="63"/>
        <v>0</v>
      </c>
      <c r="F321" s="270"/>
      <c r="G321" s="221" t="s">
        <v>951</v>
      </c>
      <c r="H321" s="351" t="s">
        <v>244</v>
      </c>
      <c r="I321" s="284">
        <v>3.2</v>
      </c>
      <c r="J321" s="274"/>
      <c r="K321" s="278">
        <f t="shared" si="62"/>
        <v>0</v>
      </c>
    </row>
    <row r="322" spans="1:18" ht="12.95" customHeight="1">
      <c r="A322" s="191" t="s">
        <v>602</v>
      </c>
      <c r="B322" s="215" t="s">
        <v>142</v>
      </c>
      <c r="C322" s="276">
        <v>1.3</v>
      </c>
      <c r="D322" s="277"/>
      <c r="E322" s="275">
        <f t="shared" si="63"/>
        <v>0</v>
      </c>
      <c r="F322" s="270"/>
      <c r="G322" s="220" t="s">
        <v>243</v>
      </c>
      <c r="H322" s="215" t="s">
        <v>90</v>
      </c>
      <c r="I322" s="276">
        <v>3.8</v>
      </c>
      <c r="J322" s="277"/>
      <c r="K322" s="278">
        <f t="shared" si="62"/>
        <v>0</v>
      </c>
    </row>
    <row r="323" spans="1:18" ht="12.95" customHeight="1">
      <c r="A323" s="191" t="s">
        <v>172</v>
      </c>
      <c r="B323" s="215" t="s">
        <v>80</v>
      </c>
      <c r="C323" s="276">
        <v>1.23</v>
      </c>
      <c r="D323" s="277"/>
      <c r="E323" s="275">
        <f t="shared" si="63"/>
        <v>0</v>
      </c>
      <c r="F323" s="270"/>
      <c r="G323" s="221" t="s">
        <v>952</v>
      </c>
      <c r="H323" s="354" t="s">
        <v>79</v>
      </c>
      <c r="I323" s="74">
        <v>2.9</v>
      </c>
      <c r="J323" s="277"/>
      <c r="K323" s="278">
        <f t="shared" si="62"/>
        <v>0</v>
      </c>
    </row>
    <row r="324" spans="1:18" ht="12.95" customHeight="1">
      <c r="A324" s="191" t="s">
        <v>603</v>
      </c>
      <c r="B324" s="215" t="s">
        <v>97</v>
      </c>
      <c r="C324" s="82">
        <v>1.75</v>
      </c>
      <c r="D324" s="277"/>
      <c r="E324" s="275">
        <f t="shared" si="63"/>
        <v>0</v>
      </c>
      <c r="F324" s="270"/>
      <c r="G324" s="221" t="s">
        <v>768</v>
      </c>
      <c r="H324" s="232" t="s">
        <v>97</v>
      </c>
      <c r="I324" s="74">
        <v>1.38</v>
      </c>
      <c r="J324" s="277"/>
      <c r="K324" s="278">
        <f t="shared" si="62"/>
        <v>0</v>
      </c>
    </row>
    <row r="325" spans="1:18" ht="12.95" customHeight="1" thickBot="1">
      <c r="A325" s="191" t="s">
        <v>604</v>
      </c>
      <c r="B325" s="215" t="s">
        <v>97</v>
      </c>
      <c r="C325" s="82">
        <v>1.75</v>
      </c>
      <c r="D325" s="277"/>
      <c r="E325" s="275">
        <f t="shared" si="63"/>
        <v>0</v>
      </c>
      <c r="F325" s="290"/>
      <c r="G325" s="242"/>
      <c r="H325" s="308"/>
      <c r="I325" s="309"/>
      <c r="J325" s="407"/>
      <c r="K325" s="270"/>
      <c r="N325" s="257"/>
    </row>
    <row r="326" spans="1:18" ht="12.95" customHeight="1" thickBot="1">
      <c r="A326" s="220" t="s">
        <v>332</v>
      </c>
      <c r="B326" s="272" t="s">
        <v>333</v>
      </c>
      <c r="C326" s="289">
        <v>1.9</v>
      </c>
      <c r="D326" s="274"/>
      <c r="E326" s="275">
        <f t="shared" ref="E326" si="64">C326*D326</f>
        <v>0</v>
      </c>
      <c r="F326" s="290"/>
      <c r="G326" s="222" t="s">
        <v>605</v>
      </c>
      <c r="H326" s="287"/>
      <c r="I326" s="268"/>
      <c r="J326" s="430"/>
      <c r="K326" s="271"/>
      <c r="N326" s="257"/>
    </row>
    <row r="327" spans="1:18" ht="12.95" customHeight="1" thickBot="1">
      <c r="A327" s="222" t="s">
        <v>605</v>
      </c>
      <c r="B327" s="287"/>
      <c r="C327" s="268"/>
      <c r="D327" s="430"/>
      <c r="E327" s="269"/>
      <c r="F327" s="290"/>
      <c r="G327" s="191" t="s">
        <v>1092</v>
      </c>
      <c r="H327" s="215" t="s">
        <v>74</v>
      </c>
      <c r="I327" s="82">
        <v>55</v>
      </c>
      <c r="J327" s="277"/>
      <c r="K327" s="278">
        <f t="shared" ref="K327:K333" si="65">I327*J327</f>
        <v>0</v>
      </c>
      <c r="N327" s="257"/>
    </row>
    <row r="328" spans="1:18" ht="12.95" customHeight="1">
      <c r="A328" s="191" t="s">
        <v>606</v>
      </c>
      <c r="B328" s="215" t="s">
        <v>611</v>
      </c>
      <c r="C328" s="82">
        <v>39.700000000000003</v>
      </c>
      <c r="D328" s="277"/>
      <c r="E328" s="275">
        <f t="shared" ref="E328:E333" si="66">C328*D328</f>
        <v>0</v>
      </c>
      <c r="F328" s="290"/>
      <c r="G328" s="191" t="s">
        <v>1092</v>
      </c>
      <c r="H328" s="215" t="s">
        <v>226</v>
      </c>
      <c r="I328" s="82">
        <v>15.23</v>
      </c>
      <c r="J328" s="277"/>
      <c r="K328" s="278">
        <f t="shared" si="65"/>
        <v>0</v>
      </c>
      <c r="N328" s="257"/>
    </row>
    <row r="329" spans="1:18" ht="12.95" customHeight="1">
      <c r="A329" s="191" t="s">
        <v>607</v>
      </c>
      <c r="B329" s="215" t="s">
        <v>224</v>
      </c>
      <c r="C329" s="88">
        <v>32</v>
      </c>
      <c r="D329" s="277"/>
      <c r="E329" s="275">
        <f t="shared" si="66"/>
        <v>0</v>
      </c>
      <c r="F329" s="290"/>
      <c r="G329" s="191" t="s">
        <v>269</v>
      </c>
      <c r="H329" s="461" t="s">
        <v>1093</v>
      </c>
      <c r="I329" s="82">
        <v>56.7</v>
      </c>
      <c r="J329" s="277"/>
      <c r="K329" s="278">
        <f t="shared" si="65"/>
        <v>0</v>
      </c>
    </row>
    <row r="330" spans="1:18" ht="12.95" customHeight="1">
      <c r="A330" s="191" t="s">
        <v>608</v>
      </c>
      <c r="B330" s="215" t="s">
        <v>224</v>
      </c>
      <c r="C330" s="82">
        <v>33.6</v>
      </c>
      <c r="D330" s="277"/>
      <c r="E330" s="275">
        <f t="shared" si="66"/>
        <v>0</v>
      </c>
      <c r="F330" s="290"/>
      <c r="G330" s="191" t="s">
        <v>269</v>
      </c>
      <c r="H330" s="461" t="s">
        <v>270</v>
      </c>
      <c r="I330" s="82">
        <v>14.18</v>
      </c>
      <c r="J330" s="277"/>
      <c r="K330" s="278">
        <f t="shared" si="65"/>
        <v>0</v>
      </c>
      <c r="L330" s="264"/>
      <c r="M330" s="242"/>
      <c r="N330" s="308"/>
    </row>
    <row r="331" spans="1:18" ht="12.95" customHeight="1">
      <c r="A331" s="191" t="s">
        <v>609</v>
      </c>
      <c r="B331" s="215" t="s">
        <v>225</v>
      </c>
      <c r="C331" s="344">
        <v>35.5</v>
      </c>
      <c r="D331" s="435"/>
      <c r="E331" s="275">
        <f t="shared" si="66"/>
        <v>0</v>
      </c>
      <c r="F331" s="310"/>
      <c r="G331" s="221" t="s">
        <v>953</v>
      </c>
      <c r="H331" s="232" t="s">
        <v>125</v>
      </c>
      <c r="I331" s="68">
        <v>3.88</v>
      </c>
      <c r="J331" s="277"/>
      <c r="K331" s="278">
        <f t="shared" si="65"/>
        <v>0</v>
      </c>
      <c r="L331" s="264"/>
    </row>
    <row r="332" spans="1:18" ht="12.95" customHeight="1">
      <c r="A332" s="191" t="s">
        <v>610</v>
      </c>
      <c r="B332" s="215" t="s">
        <v>224</v>
      </c>
      <c r="C332" s="82">
        <v>57.75</v>
      </c>
      <c r="D332" s="277"/>
      <c r="E332" s="275">
        <f t="shared" si="66"/>
        <v>0</v>
      </c>
      <c r="F332" s="280"/>
      <c r="G332" s="238" t="s">
        <v>954</v>
      </c>
      <c r="H332" s="232" t="s">
        <v>125</v>
      </c>
      <c r="I332" s="68">
        <v>3.88</v>
      </c>
      <c r="J332" s="277"/>
      <c r="K332" s="278">
        <f t="shared" si="65"/>
        <v>0</v>
      </c>
      <c r="L332" s="264"/>
      <c r="N332" s="209"/>
      <c r="O332" s="309"/>
      <c r="P332" s="315"/>
      <c r="Q332" s="270"/>
    </row>
    <row r="333" spans="1:18" ht="12.95" customHeight="1">
      <c r="A333" s="191" t="s">
        <v>610</v>
      </c>
      <c r="B333" s="215" t="s">
        <v>226</v>
      </c>
      <c r="C333" s="82">
        <v>15.23</v>
      </c>
      <c r="D333" s="277"/>
      <c r="E333" s="278">
        <f t="shared" si="66"/>
        <v>0</v>
      </c>
      <c r="F333" s="280"/>
      <c r="G333" s="221" t="s">
        <v>160</v>
      </c>
      <c r="H333" s="232" t="s">
        <v>159</v>
      </c>
      <c r="I333" s="74">
        <v>5.6</v>
      </c>
      <c r="J333" s="277"/>
      <c r="K333" s="278">
        <f t="shared" si="65"/>
        <v>0</v>
      </c>
      <c r="L333" s="264"/>
      <c r="N333" s="209"/>
    </row>
    <row r="334" spans="1:18" ht="12.95" customHeight="1" thickBot="1">
      <c r="A334" s="209"/>
      <c r="B334" s="217"/>
      <c r="C334" s="306"/>
      <c r="D334" s="407"/>
      <c r="E334" s="270"/>
      <c r="F334" s="280"/>
      <c r="G334" s="352" t="s">
        <v>955</v>
      </c>
      <c r="H334" s="353"/>
      <c r="I334" s="356"/>
      <c r="J334" s="407"/>
      <c r="K334" s="270"/>
      <c r="L334" s="264"/>
      <c r="O334" s="217"/>
      <c r="P334" s="306"/>
      <c r="Q334" s="315"/>
      <c r="R334" s="270"/>
    </row>
    <row r="335" spans="1:18" ht="12.95" customHeight="1" thickBot="1">
      <c r="A335" s="352" t="s">
        <v>19</v>
      </c>
      <c r="B335" s="353"/>
      <c r="C335" s="306"/>
      <c r="D335" s="407"/>
      <c r="E335" s="270"/>
      <c r="F335" s="280"/>
      <c r="G335" s="222" t="s">
        <v>956</v>
      </c>
      <c r="H335" s="287"/>
      <c r="I335" s="268"/>
      <c r="J335" s="430"/>
      <c r="K335" s="271"/>
      <c r="L335" s="264"/>
      <c r="M335" s="209"/>
      <c r="N335" s="217"/>
      <c r="O335" s="217"/>
      <c r="P335" s="306"/>
      <c r="Q335" s="315"/>
      <c r="R335" s="270"/>
    </row>
    <row r="336" spans="1:18" ht="12.95" customHeight="1" thickBot="1">
      <c r="A336" s="222" t="s">
        <v>4</v>
      </c>
      <c r="B336" s="287"/>
      <c r="C336" s="268"/>
      <c r="D336" s="430"/>
      <c r="E336" s="269"/>
      <c r="F336" s="270"/>
      <c r="G336" s="221" t="s">
        <v>957</v>
      </c>
      <c r="H336" s="232" t="s">
        <v>613</v>
      </c>
      <c r="I336" s="198">
        <v>60.06</v>
      </c>
      <c r="J336" s="277"/>
      <c r="K336" s="278">
        <f t="shared" ref="K336:K348" si="67">I336*J336</f>
        <v>0</v>
      </c>
      <c r="L336" s="264"/>
    </row>
    <row r="337" spans="1:93" ht="12.95" customHeight="1">
      <c r="A337" s="191" t="s">
        <v>612</v>
      </c>
      <c r="B337" s="232" t="s">
        <v>613</v>
      </c>
      <c r="C337" s="355">
        <v>32</v>
      </c>
      <c r="D337" s="277"/>
      <c r="E337" s="275">
        <f t="shared" ref="E337:E348" si="68">C337*D337</f>
        <v>0</v>
      </c>
      <c r="F337" s="270"/>
      <c r="G337" s="221" t="s">
        <v>958</v>
      </c>
      <c r="H337" s="232" t="s">
        <v>613</v>
      </c>
      <c r="I337" s="74">
        <v>53.55</v>
      </c>
      <c r="J337" s="277"/>
      <c r="K337" s="278">
        <f t="shared" si="67"/>
        <v>0</v>
      </c>
      <c r="L337" s="264"/>
      <c r="O337" s="306"/>
      <c r="P337" s="315"/>
      <c r="Q337" s="270"/>
    </row>
    <row r="338" spans="1:93" ht="12.95" customHeight="1">
      <c r="A338" s="191" t="s">
        <v>614</v>
      </c>
      <c r="B338" s="232" t="s">
        <v>613</v>
      </c>
      <c r="C338" s="355">
        <v>35</v>
      </c>
      <c r="D338" s="277"/>
      <c r="E338" s="275">
        <f t="shared" si="68"/>
        <v>0</v>
      </c>
      <c r="F338" s="270"/>
      <c r="G338" s="221" t="s">
        <v>959</v>
      </c>
      <c r="H338" s="232" t="s">
        <v>613</v>
      </c>
      <c r="I338" s="323">
        <v>61.85</v>
      </c>
      <c r="J338" s="440"/>
      <c r="K338" s="278">
        <f t="shared" si="67"/>
        <v>0</v>
      </c>
      <c r="L338" s="264"/>
      <c r="CC338" s="358"/>
      <c r="CD338" s="225"/>
      <c r="CE338" s="350"/>
      <c r="CF338" s="359"/>
      <c r="CG338" s="147"/>
      <c r="CH338" s="358"/>
      <c r="CI338" s="249"/>
      <c r="CN338" s="147"/>
      <c r="CO338" s="147"/>
    </row>
    <row r="339" spans="1:93" ht="12.95" customHeight="1">
      <c r="A339" s="191" t="s">
        <v>615</v>
      </c>
      <c r="B339" s="232" t="s">
        <v>613</v>
      </c>
      <c r="C339" s="355">
        <v>33</v>
      </c>
      <c r="D339" s="277"/>
      <c r="E339" s="275">
        <f t="shared" si="68"/>
        <v>0</v>
      </c>
      <c r="F339" s="270"/>
      <c r="G339" s="221" t="s">
        <v>960</v>
      </c>
      <c r="H339" s="232" t="s">
        <v>169</v>
      </c>
      <c r="I339" s="74">
        <v>25</v>
      </c>
      <c r="J339" s="277"/>
      <c r="K339" s="278">
        <f t="shared" si="67"/>
        <v>0</v>
      </c>
      <c r="L339" s="264"/>
      <c r="CC339" s="358"/>
      <c r="CD339" s="225"/>
      <c r="CE339" s="350"/>
      <c r="CF339" s="359"/>
      <c r="CG339" s="147"/>
      <c r="CH339" s="358"/>
      <c r="CI339" s="249"/>
      <c r="CN339" s="147"/>
      <c r="CO339" s="147"/>
    </row>
    <row r="340" spans="1:93" ht="12.95" customHeight="1">
      <c r="A340" s="191" t="s">
        <v>616</v>
      </c>
      <c r="B340" s="232" t="s">
        <v>613</v>
      </c>
      <c r="C340" s="355">
        <v>34</v>
      </c>
      <c r="D340" s="277"/>
      <c r="E340" s="275">
        <f t="shared" si="68"/>
        <v>0</v>
      </c>
      <c r="F340" s="270"/>
      <c r="G340" s="221" t="s">
        <v>961</v>
      </c>
      <c r="H340" s="232" t="s">
        <v>76</v>
      </c>
      <c r="I340" s="74">
        <v>49</v>
      </c>
      <c r="J340" s="277"/>
      <c r="K340" s="278">
        <f t="shared" si="67"/>
        <v>0</v>
      </c>
      <c r="L340" s="264"/>
      <c r="CC340" s="358"/>
      <c r="CD340" s="225"/>
      <c r="CE340" s="350"/>
      <c r="CF340" s="359"/>
      <c r="CG340" s="147"/>
      <c r="CH340" s="358"/>
      <c r="CN340" s="147"/>
      <c r="CO340" s="147"/>
    </row>
    <row r="341" spans="1:93" ht="12.95" customHeight="1">
      <c r="A341" s="191" t="s">
        <v>617</v>
      </c>
      <c r="B341" s="215" t="s">
        <v>169</v>
      </c>
      <c r="C341" s="355">
        <v>17</v>
      </c>
      <c r="D341" s="277"/>
      <c r="E341" s="275">
        <f t="shared" si="68"/>
        <v>0</v>
      </c>
      <c r="F341" s="270"/>
      <c r="G341" s="221" t="s">
        <v>962</v>
      </c>
      <c r="H341" s="232" t="s">
        <v>169</v>
      </c>
      <c r="I341" s="74">
        <v>22.84</v>
      </c>
      <c r="J341" s="277"/>
      <c r="K341" s="278">
        <f t="shared" si="67"/>
        <v>0</v>
      </c>
      <c r="L341" s="264"/>
      <c r="CC341" s="358"/>
      <c r="CD341" s="225"/>
      <c r="CE341" s="350"/>
      <c r="CF341" s="359"/>
      <c r="CG341" s="147"/>
      <c r="CH341" s="358"/>
      <c r="CN341" s="147"/>
      <c r="CO341" s="147"/>
    </row>
    <row r="342" spans="1:93" ht="12.95" customHeight="1">
      <c r="A342" s="191" t="s">
        <v>618</v>
      </c>
      <c r="B342" s="215" t="s">
        <v>76</v>
      </c>
      <c r="C342" s="355">
        <v>23</v>
      </c>
      <c r="D342" s="277"/>
      <c r="E342" s="275">
        <f t="shared" si="68"/>
        <v>0</v>
      </c>
      <c r="F342" s="270"/>
      <c r="G342" s="223" t="s">
        <v>963</v>
      </c>
      <c r="H342" s="215" t="s">
        <v>76</v>
      </c>
      <c r="I342" s="74">
        <v>46.2</v>
      </c>
      <c r="J342" s="407"/>
      <c r="K342" s="278">
        <f t="shared" si="67"/>
        <v>0</v>
      </c>
      <c r="L342" s="264"/>
      <c r="CC342" s="358"/>
      <c r="CD342" s="225"/>
      <c r="CE342" s="350"/>
      <c r="CF342" s="359"/>
      <c r="CG342" s="147"/>
      <c r="CH342" s="358"/>
      <c r="CN342" s="147"/>
      <c r="CO342" s="147"/>
    </row>
    <row r="343" spans="1:93" ht="12.95" customHeight="1">
      <c r="A343" s="191" t="s">
        <v>615</v>
      </c>
      <c r="B343" s="215" t="s">
        <v>169</v>
      </c>
      <c r="C343" s="355">
        <v>12.6</v>
      </c>
      <c r="D343" s="277"/>
      <c r="E343" s="275">
        <f t="shared" si="68"/>
        <v>0</v>
      </c>
      <c r="F343" s="360"/>
      <c r="G343" s="221" t="s">
        <v>964</v>
      </c>
      <c r="H343" s="232" t="s">
        <v>169</v>
      </c>
      <c r="I343" s="74">
        <v>25.62</v>
      </c>
      <c r="J343" s="277"/>
      <c r="K343" s="278">
        <f t="shared" si="67"/>
        <v>0</v>
      </c>
      <c r="L343" s="264"/>
      <c r="CC343" s="358"/>
      <c r="CD343" s="225"/>
      <c r="CE343" s="350"/>
      <c r="CF343" s="359"/>
      <c r="CG343" s="147"/>
      <c r="CH343" s="358"/>
      <c r="CN343" s="147"/>
      <c r="CO343" s="147"/>
    </row>
    <row r="344" spans="1:93" ht="12.95" customHeight="1">
      <c r="A344" s="191" t="s">
        <v>619</v>
      </c>
      <c r="B344" s="215" t="s">
        <v>169</v>
      </c>
      <c r="C344" s="355">
        <v>12.55</v>
      </c>
      <c r="D344" s="277"/>
      <c r="E344" s="275">
        <f t="shared" si="68"/>
        <v>0</v>
      </c>
      <c r="F344" s="361"/>
      <c r="G344" s="221" t="s">
        <v>965</v>
      </c>
      <c r="H344" s="232" t="s">
        <v>169</v>
      </c>
      <c r="I344" s="74">
        <v>24.15</v>
      </c>
      <c r="J344" s="277"/>
      <c r="K344" s="278">
        <f t="shared" si="67"/>
        <v>0</v>
      </c>
      <c r="L344" s="264"/>
      <c r="CC344" s="147"/>
      <c r="CD344" s="147"/>
    </row>
    <row r="345" spans="1:93" ht="12.95" customHeight="1">
      <c r="A345" s="191" t="s">
        <v>620</v>
      </c>
      <c r="B345" s="215" t="s">
        <v>169</v>
      </c>
      <c r="C345" s="355">
        <v>13.8</v>
      </c>
      <c r="D345" s="277"/>
      <c r="E345" s="275">
        <f t="shared" si="68"/>
        <v>0</v>
      </c>
      <c r="F345" s="270"/>
      <c r="G345" s="221" t="s">
        <v>966</v>
      </c>
      <c r="H345" s="232" t="s">
        <v>169</v>
      </c>
      <c r="I345" s="74">
        <v>24.84</v>
      </c>
      <c r="J345" s="277"/>
      <c r="K345" s="278">
        <f t="shared" si="67"/>
        <v>0</v>
      </c>
      <c r="L345" s="264"/>
      <c r="CC345" s="147"/>
      <c r="CD345" s="147"/>
    </row>
    <row r="346" spans="1:93" ht="12.95" customHeight="1">
      <c r="A346" s="191" t="s">
        <v>616</v>
      </c>
      <c r="B346" s="215" t="s">
        <v>169</v>
      </c>
      <c r="C346" s="355">
        <v>15.4</v>
      </c>
      <c r="D346" s="277"/>
      <c r="E346" s="275">
        <f t="shared" si="68"/>
        <v>0</v>
      </c>
      <c r="F346" s="270"/>
      <c r="G346" s="221" t="s">
        <v>967</v>
      </c>
      <c r="H346" s="232" t="s">
        <v>125</v>
      </c>
      <c r="I346" s="74">
        <v>53.5</v>
      </c>
      <c r="J346" s="277"/>
      <c r="K346" s="278">
        <f t="shared" si="67"/>
        <v>0</v>
      </c>
      <c r="L346" s="264"/>
      <c r="CC346" s="147"/>
      <c r="CD346" s="147"/>
    </row>
    <row r="347" spans="1:93" ht="12.95" customHeight="1">
      <c r="A347" s="191" t="s">
        <v>621</v>
      </c>
      <c r="B347" s="215" t="s">
        <v>169</v>
      </c>
      <c r="C347" s="355">
        <v>23.75</v>
      </c>
      <c r="D347" s="277"/>
      <c r="E347" s="275">
        <f t="shared" si="68"/>
        <v>0</v>
      </c>
      <c r="F347" s="270"/>
      <c r="G347" s="221" t="s">
        <v>161</v>
      </c>
      <c r="H347" s="232" t="s">
        <v>77</v>
      </c>
      <c r="I347" s="198">
        <v>56.18</v>
      </c>
      <c r="J347" s="277"/>
      <c r="K347" s="278">
        <f t="shared" si="67"/>
        <v>0</v>
      </c>
      <c r="L347" s="264"/>
    </row>
    <row r="348" spans="1:93" ht="12.95" customHeight="1" thickBot="1">
      <c r="A348" s="191" t="s">
        <v>622</v>
      </c>
      <c r="B348" s="233" t="s">
        <v>169</v>
      </c>
      <c r="C348" s="357">
        <v>31.5</v>
      </c>
      <c r="D348" s="277"/>
      <c r="E348" s="278">
        <f t="shared" si="68"/>
        <v>0</v>
      </c>
      <c r="F348" s="270"/>
      <c r="G348" s="221" t="s">
        <v>968</v>
      </c>
      <c r="H348" s="232" t="s">
        <v>76</v>
      </c>
      <c r="I348" s="74">
        <v>47.57</v>
      </c>
      <c r="J348" s="277"/>
      <c r="K348" s="278">
        <f t="shared" si="67"/>
        <v>0</v>
      </c>
      <c r="L348" s="264"/>
    </row>
    <row r="349" spans="1:93" ht="12.95" customHeight="1" thickBot="1">
      <c r="A349" s="209"/>
      <c r="B349" s="217"/>
      <c r="C349" s="406"/>
      <c r="D349" s="407"/>
      <c r="E349" s="270"/>
      <c r="F349" s="270"/>
      <c r="G349" s="222" t="s">
        <v>18</v>
      </c>
      <c r="H349" s="287"/>
      <c r="I349" s="268"/>
      <c r="J349" s="430"/>
      <c r="K349" s="271"/>
      <c r="L349" s="264"/>
      <c r="CB349" s="225"/>
      <c r="CC349" s="350"/>
      <c r="CD349" s="350"/>
      <c r="CE349" s="350"/>
      <c r="CF349" s="358"/>
      <c r="CG349" s="247"/>
      <c r="CH349" s="249"/>
    </row>
    <row r="350" spans="1:93" ht="12.95" customHeight="1" thickBot="1">
      <c r="A350" s="222" t="s">
        <v>18</v>
      </c>
      <c r="B350" s="287"/>
      <c r="C350" s="268"/>
      <c r="D350" s="430"/>
      <c r="E350" s="269"/>
      <c r="F350" s="360"/>
      <c r="G350" s="221" t="s">
        <v>969</v>
      </c>
      <c r="H350" s="232" t="s">
        <v>76</v>
      </c>
      <c r="I350" s="74">
        <v>9.4</v>
      </c>
      <c r="J350" s="277"/>
      <c r="K350" s="278">
        <f>I350*J350</f>
        <v>0</v>
      </c>
      <c r="L350" s="264"/>
      <c r="CB350" s="225"/>
      <c r="CC350" s="350"/>
      <c r="CD350" s="350"/>
      <c r="CE350" s="350"/>
      <c r="CF350" s="358"/>
      <c r="CG350" s="247"/>
      <c r="CH350" s="249"/>
    </row>
    <row r="351" spans="1:93" ht="12.95" customHeight="1">
      <c r="A351" s="191" t="s">
        <v>216</v>
      </c>
      <c r="B351" s="215" t="s">
        <v>76</v>
      </c>
      <c r="C351" s="82">
        <v>9.3000000000000007</v>
      </c>
      <c r="D351" s="277"/>
      <c r="E351" s="275">
        <f t="shared" ref="E351:E354" si="69">C351*D351</f>
        <v>0</v>
      </c>
      <c r="F351" s="270"/>
      <c r="G351" s="221" t="s">
        <v>970</v>
      </c>
      <c r="H351" s="232" t="s">
        <v>76</v>
      </c>
      <c r="I351" s="74">
        <v>26</v>
      </c>
      <c r="J351" s="277"/>
      <c r="K351" s="278">
        <f>I351*J351</f>
        <v>0</v>
      </c>
      <c r="L351" s="264"/>
    </row>
    <row r="352" spans="1:93" ht="12.95" customHeight="1">
      <c r="A352" s="191" t="s">
        <v>218</v>
      </c>
      <c r="B352" s="215" t="s">
        <v>76</v>
      </c>
      <c r="C352" s="82">
        <v>11</v>
      </c>
      <c r="D352" s="277"/>
      <c r="E352" s="275">
        <f t="shared" si="69"/>
        <v>0</v>
      </c>
      <c r="F352" s="270"/>
      <c r="G352" s="221" t="s">
        <v>971</v>
      </c>
      <c r="H352" s="232" t="s">
        <v>76</v>
      </c>
      <c r="I352" s="82">
        <v>18.12</v>
      </c>
      <c r="J352" s="277"/>
      <c r="K352" s="278">
        <f>I352*J352</f>
        <v>0</v>
      </c>
      <c r="L352" s="264"/>
    </row>
    <row r="353" spans="1:19" ht="12.95" customHeight="1" thickBot="1">
      <c r="A353" s="191" t="s">
        <v>623</v>
      </c>
      <c r="B353" s="215" t="s">
        <v>76</v>
      </c>
      <c r="C353" s="82">
        <v>9.3000000000000007</v>
      </c>
      <c r="D353" s="277"/>
      <c r="E353" s="275">
        <f t="shared" si="69"/>
        <v>0</v>
      </c>
      <c r="F353" s="361"/>
      <c r="G353" s="221" t="s">
        <v>972</v>
      </c>
      <c r="H353" s="232" t="s">
        <v>76</v>
      </c>
      <c r="I353" s="82">
        <v>12.55</v>
      </c>
      <c r="J353" s="277"/>
      <c r="K353" s="278">
        <f>I353*J353</f>
        <v>0</v>
      </c>
      <c r="L353" s="264"/>
    </row>
    <row r="354" spans="1:19" ht="12.95" customHeight="1" thickBot="1">
      <c r="A354" s="220" t="s">
        <v>624</v>
      </c>
      <c r="B354" s="237" t="s">
        <v>76</v>
      </c>
      <c r="C354" s="289">
        <v>9.3000000000000007</v>
      </c>
      <c r="D354" s="274"/>
      <c r="E354" s="275">
        <f t="shared" si="69"/>
        <v>0</v>
      </c>
      <c r="F354" s="270"/>
      <c r="G354" s="222" t="s">
        <v>637</v>
      </c>
      <c r="H354" s="287"/>
      <c r="I354" s="268"/>
      <c r="J354" s="430"/>
      <c r="K354" s="271"/>
      <c r="L354" s="264"/>
    </row>
    <row r="355" spans="1:19" ht="12" customHeight="1" thickBot="1">
      <c r="A355" s="222" t="s">
        <v>636</v>
      </c>
      <c r="B355" s="287"/>
      <c r="C355" s="268"/>
      <c r="D355" s="430"/>
      <c r="E355" s="269"/>
      <c r="F355" s="270"/>
      <c r="G355" s="221" t="s">
        <v>1058</v>
      </c>
      <c r="H355" s="232" t="s">
        <v>125</v>
      </c>
      <c r="I355" s="198">
        <v>8.8000000000000007</v>
      </c>
      <c r="J355" s="277"/>
      <c r="K355" s="278">
        <f t="shared" ref="K355:K365" si="70">I355*J355</f>
        <v>0</v>
      </c>
      <c r="L355" s="264"/>
    </row>
    <row r="356" spans="1:19" ht="12.75" hidden="1" customHeight="1" thickBot="1">
      <c r="A356" s="221" t="s">
        <v>626</v>
      </c>
      <c r="B356" s="232" t="s">
        <v>76</v>
      </c>
      <c r="C356" s="74">
        <v>29.7</v>
      </c>
      <c r="D356" s="277"/>
      <c r="E356" s="275">
        <f t="shared" ref="E356:E366" si="71">C356*D356</f>
        <v>0</v>
      </c>
      <c r="F356" s="270"/>
      <c r="G356" s="221" t="s">
        <v>973</v>
      </c>
      <c r="H356" s="232" t="s">
        <v>125</v>
      </c>
      <c r="I356" s="198">
        <v>14.5</v>
      </c>
      <c r="J356" s="277"/>
      <c r="K356" s="278">
        <f t="shared" si="70"/>
        <v>0</v>
      </c>
      <c r="L356" s="264"/>
    </row>
    <row r="357" spans="1:19" ht="12.75" hidden="1" customHeight="1">
      <c r="A357" s="221" t="s">
        <v>625</v>
      </c>
      <c r="B357" s="232" t="s">
        <v>76</v>
      </c>
      <c r="C357" s="82">
        <v>8.85</v>
      </c>
      <c r="D357" s="277"/>
      <c r="E357" s="278">
        <f t="shared" si="71"/>
        <v>0</v>
      </c>
      <c r="F357" s="270"/>
      <c r="G357" s="221" t="s">
        <v>974</v>
      </c>
      <c r="H357" s="232" t="s">
        <v>125</v>
      </c>
      <c r="I357" s="198">
        <v>14.5</v>
      </c>
      <c r="J357" s="277"/>
      <c r="K357" s="278">
        <f t="shared" si="70"/>
        <v>0</v>
      </c>
      <c r="L357" s="264"/>
      <c r="S357" s="250" t="s">
        <v>326</v>
      </c>
    </row>
    <row r="358" spans="1:19" ht="12.75" customHeight="1">
      <c r="A358" s="191" t="s">
        <v>627</v>
      </c>
      <c r="B358" s="215" t="s">
        <v>182</v>
      </c>
      <c r="C358" s="82">
        <v>34</v>
      </c>
      <c r="D358" s="277"/>
      <c r="E358" s="275">
        <f t="shared" si="71"/>
        <v>0</v>
      </c>
      <c r="F358" s="270"/>
      <c r="G358" s="221" t="s">
        <v>1059</v>
      </c>
      <c r="H358" s="215" t="s">
        <v>169</v>
      </c>
      <c r="I358" s="198">
        <v>25</v>
      </c>
      <c r="J358" s="277"/>
      <c r="K358" s="278">
        <f t="shared" si="70"/>
        <v>0</v>
      </c>
      <c r="L358" s="264"/>
    </row>
    <row r="359" spans="1:19" ht="12.95" customHeight="1">
      <c r="A359" s="191" t="s">
        <v>628</v>
      </c>
      <c r="B359" s="215" t="s">
        <v>76</v>
      </c>
      <c r="C359" s="82">
        <v>25.9</v>
      </c>
      <c r="D359" s="277"/>
      <c r="E359" s="275">
        <f t="shared" si="71"/>
        <v>0</v>
      </c>
      <c r="F359" s="270"/>
      <c r="G359" s="221" t="s">
        <v>253</v>
      </c>
      <c r="H359" s="215" t="s">
        <v>169</v>
      </c>
      <c r="I359" s="198">
        <v>22</v>
      </c>
      <c r="J359" s="277"/>
      <c r="K359" s="278">
        <f t="shared" si="70"/>
        <v>0</v>
      </c>
      <c r="L359" s="264"/>
    </row>
    <row r="360" spans="1:19" ht="12.95" customHeight="1">
      <c r="A360" s="191" t="s">
        <v>629</v>
      </c>
      <c r="B360" s="215" t="s">
        <v>76</v>
      </c>
      <c r="C360" s="82">
        <v>23.1</v>
      </c>
      <c r="D360" s="277"/>
      <c r="E360" s="275">
        <f t="shared" si="71"/>
        <v>0</v>
      </c>
      <c r="F360" s="270"/>
      <c r="G360" s="221" t="s">
        <v>1060</v>
      </c>
      <c r="H360" s="232" t="s">
        <v>76</v>
      </c>
      <c r="I360" s="198">
        <v>24.7</v>
      </c>
      <c r="J360" s="277"/>
      <c r="K360" s="278">
        <f t="shared" si="70"/>
        <v>0</v>
      </c>
      <c r="L360" s="242"/>
      <c r="M360" s="308"/>
      <c r="N360" s="309"/>
    </row>
    <row r="361" spans="1:19" ht="12.95" customHeight="1">
      <c r="A361" s="223" t="s">
        <v>630</v>
      </c>
      <c r="B361" s="215" t="s">
        <v>76</v>
      </c>
      <c r="C361" s="316">
        <v>45.4</v>
      </c>
      <c r="D361" s="277"/>
      <c r="E361" s="275">
        <f t="shared" si="71"/>
        <v>0</v>
      </c>
      <c r="F361" s="290"/>
      <c r="G361" s="221" t="s">
        <v>1061</v>
      </c>
      <c r="H361" s="232" t="s">
        <v>76</v>
      </c>
      <c r="I361" s="198">
        <v>15</v>
      </c>
      <c r="J361" s="277"/>
      <c r="K361" s="278">
        <f t="shared" si="70"/>
        <v>0</v>
      </c>
      <c r="L361" s="264"/>
    </row>
    <row r="362" spans="1:19" ht="12.95" customHeight="1">
      <c r="A362" s="191" t="s">
        <v>631</v>
      </c>
      <c r="B362" s="215" t="s">
        <v>169</v>
      </c>
      <c r="C362" s="82">
        <v>30</v>
      </c>
      <c r="D362" s="277"/>
      <c r="E362" s="275">
        <f t="shared" si="71"/>
        <v>0</v>
      </c>
      <c r="F362" s="290"/>
      <c r="G362" s="221" t="s">
        <v>1062</v>
      </c>
      <c r="H362" s="232" t="s">
        <v>221</v>
      </c>
      <c r="I362" s="198">
        <v>13.5</v>
      </c>
      <c r="J362" s="277"/>
      <c r="K362" s="278">
        <f t="shared" si="70"/>
        <v>0</v>
      </c>
      <c r="L362" s="264"/>
      <c r="N362" s="250" t="s">
        <v>5</v>
      </c>
      <c r="O362" s="315"/>
      <c r="P362" s="270"/>
    </row>
    <row r="363" spans="1:19" ht="12.95" customHeight="1">
      <c r="A363" s="223" t="s">
        <v>632</v>
      </c>
      <c r="B363" s="215" t="s">
        <v>162</v>
      </c>
      <c r="C363" s="316">
        <v>29.1</v>
      </c>
      <c r="D363" s="440"/>
      <c r="E363" s="275">
        <f t="shared" si="71"/>
        <v>0</v>
      </c>
      <c r="F363" s="290"/>
      <c r="G363" s="221" t="s">
        <v>1063</v>
      </c>
      <c r="H363" s="232" t="s">
        <v>76</v>
      </c>
      <c r="I363" s="198">
        <v>16.5</v>
      </c>
      <c r="J363" s="277"/>
      <c r="K363" s="278">
        <f t="shared" si="70"/>
        <v>0</v>
      </c>
      <c r="L363" s="264"/>
    </row>
    <row r="364" spans="1:19" ht="12.95" customHeight="1">
      <c r="A364" s="223" t="s">
        <v>633</v>
      </c>
      <c r="B364" s="215" t="s">
        <v>76</v>
      </c>
      <c r="C364" s="316">
        <v>40.299999999999997</v>
      </c>
      <c r="D364" s="277"/>
      <c r="E364" s="275">
        <f t="shared" si="71"/>
        <v>0</v>
      </c>
      <c r="F364" s="290"/>
      <c r="G364" s="221" t="s">
        <v>1064</v>
      </c>
      <c r="H364" s="232" t="s">
        <v>76</v>
      </c>
      <c r="I364" s="198">
        <v>29.8</v>
      </c>
      <c r="J364" s="277"/>
      <c r="K364" s="278">
        <f t="shared" si="70"/>
        <v>0</v>
      </c>
      <c r="L364" s="264"/>
    </row>
    <row r="365" spans="1:19" ht="12.95" customHeight="1">
      <c r="A365" s="223" t="s">
        <v>634</v>
      </c>
      <c r="B365" s="215" t="s">
        <v>162</v>
      </c>
      <c r="C365" s="316">
        <v>41.9</v>
      </c>
      <c r="D365" s="277"/>
      <c r="E365" s="275">
        <f t="shared" si="71"/>
        <v>0</v>
      </c>
      <c r="F365" s="290"/>
      <c r="G365" s="221" t="s">
        <v>1065</v>
      </c>
      <c r="H365" s="232" t="s">
        <v>221</v>
      </c>
      <c r="I365" s="198">
        <v>27.2</v>
      </c>
      <c r="J365" s="277"/>
      <c r="K365" s="278">
        <f t="shared" si="70"/>
        <v>0</v>
      </c>
      <c r="L365" s="264"/>
    </row>
    <row r="366" spans="1:19" ht="12.95" customHeight="1">
      <c r="A366" s="223" t="s">
        <v>635</v>
      </c>
      <c r="B366" s="215" t="s">
        <v>162</v>
      </c>
      <c r="C366" s="316">
        <v>8</v>
      </c>
      <c r="D366" s="433"/>
      <c r="E366" s="278">
        <f t="shared" si="71"/>
        <v>0</v>
      </c>
      <c r="F366" s="290"/>
      <c r="G366" s="221" t="s">
        <v>1066</v>
      </c>
      <c r="H366" s="215" t="s">
        <v>169</v>
      </c>
      <c r="I366" s="198">
        <v>25.2</v>
      </c>
      <c r="J366" s="277"/>
      <c r="K366" s="278">
        <f t="shared" ref="K366:K374" si="72">I366*J366</f>
        <v>0</v>
      </c>
      <c r="L366" s="264"/>
      <c r="N366" s="242"/>
    </row>
    <row r="367" spans="1:19" ht="12.95" customHeight="1">
      <c r="A367" s="223" t="s">
        <v>638</v>
      </c>
      <c r="B367" s="215" t="s">
        <v>76</v>
      </c>
      <c r="C367" s="362">
        <v>47.3</v>
      </c>
      <c r="D367" s="435"/>
      <c r="E367" s="275">
        <f t="shared" ref="E367:E375" si="73">C367*D367</f>
        <v>0</v>
      </c>
      <c r="F367" s="290"/>
      <c r="G367" s="221" t="s">
        <v>1067</v>
      </c>
      <c r="H367" s="232" t="s">
        <v>76</v>
      </c>
      <c r="I367" s="198">
        <v>40</v>
      </c>
      <c r="J367" s="277"/>
      <c r="K367" s="278">
        <f t="shared" si="72"/>
        <v>0</v>
      </c>
      <c r="L367" s="264"/>
    </row>
    <row r="368" spans="1:19" ht="12.95" customHeight="1">
      <c r="A368" s="191" t="s">
        <v>639</v>
      </c>
      <c r="B368" s="215" t="s">
        <v>76</v>
      </c>
      <c r="C368" s="82">
        <v>8.5</v>
      </c>
      <c r="D368" s="277"/>
      <c r="E368" s="275">
        <f t="shared" si="73"/>
        <v>0</v>
      </c>
      <c r="F368" s="290"/>
      <c r="G368" s="221" t="s">
        <v>1068</v>
      </c>
      <c r="H368" s="232" t="s">
        <v>76</v>
      </c>
      <c r="I368" s="198">
        <v>54</v>
      </c>
      <c r="J368" s="277"/>
      <c r="K368" s="278">
        <f t="shared" si="72"/>
        <v>0</v>
      </c>
      <c r="L368" s="264"/>
      <c r="N368" s="242"/>
    </row>
    <row r="369" spans="1:12" ht="12.95" customHeight="1">
      <c r="A369" s="191" t="s">
        <v>1078</v>
      </c>
      <c r="B369" s="215" t="s">
        <v>169</v>
      </c>
      <c r="C369" s="82">
        <v>16.95</v>
      </c>
      <c r="D369" s="277"/>
      <c r="E369" s="275">
        <f t="shared" si="73"/>
        <v>0</v>
      </c>
      <c r="F369" s="290"/>
      <c r="G369" s="221" t="s">
        <v>230</v>
      </c>
      <c r="H369" s="215" t="s">
        <v>169</v>
      </c>
      <c r="I369" s="198">
        <v>26.9</v>
      </c>
      <c r="J369" s="277"/>
      <c r="K369" s="278">
        <f t="shared" si="72"/>
        <v>0</v>
      </c>
      <c r="L369" s="264"/>
    </row>
    <row r="370" spans="1:12" ht="12.95" customHeight="1">
      <c r="A370" s="191" t="s">
        <v>1079</v>
      </c>
      <c r="B370" s="215" t="s">
        <v>169</v>
      </c>
      <c r="C370" s="82">
        <v>16.95</v>
      </c>
      <c r="D370" s="277"/>
      <c r="E370" s="275">
        <f t="shared" si="73"/>
        <v>0</v>
      </c>
      <c r="F370" s="290"/>
      <c r="G370" s="221" t="s">
        <v>248</v>
      </c>
      <c r="H370" s="215" t="s">
        <v>169</v>
      </c>
      <c r="I370" s="198">
        <v>32</v>
      </c>
      <c r="J370" s="277"/>
      <c r="K370" s="278">
        <f t="shared" si="72"/>
        <v>0</v>
      </c>
      <c r="L370" s="264"/>
    </row>
    <row r="371" spans="1:12" ht="12.95" customHeight="1">
      <c r="A371" s="191" t="s">
        <v>640</v>
      </c>
      <c r="B371" s="215" t="s">
        <v>169</v>
      </c>
      <c r="C371" s="82">
        <v>16.95</v>
      </c>
      <c r="D371" s="277"/>
      <c r="E371" s="275">
        <f t="shared" si="73"/>
        <v>0</v>
      </c>
      <c r="F371" s="270"/>
      <c r="G371" s="221" t="s">
        <v>249</v>
      </c>
      <c r="H371" s="232" t="s">
        <v>76</v>
      </c>
      <c r="I371" s="198">
        <v>38</v>
      </c>
      <c r="J371" s="277"/>
      <c r="K371" s="278">
        <f t="shared" si="72"/>
        <v>0</v>
      </c>
      <c r="L371" s="264"/>
    </row>
    <row r="372" spans="1:12" ht="12.95" customHeight="1">
      <c r="A372" s="191" t="s">
        <v>641</v>
      </c>
      <c r="B372" s="215" t="s">
        <v>76</v>
      </c>
      <c r="C372" s="276">
        <v>22.3</v>
      </c>
      <c r="D372" s="277"/>
      <c r="E372" s="275">
        <f t="shared" si="73"/>
        <v>0</v>
      </c>
      <c r="F372" s="290"/>
      <c r="G372" s="221" t="s">
        <v>250</v>
      </c>
      <c r="H372" s="232" t="s">
        <v>76</v>
      </c>
      <c r="I372" s="198">
        <v>38</v>
      </c>
      <c r="J372" s="277"/>
      <c r="K372" s="278">
        <f t="shared" si="72"/>
        <v>0</v>
      </c>
      <c r="L372" s="264"/>
    </row>
    <row r="373" spans="1:12" ht="12.95" customHeight="1">
      <c r="A373" s="191" t="s">
        <v>642</v>
      </c>
      <c r="B373" s="215" t="s">
        <v>162</v>
      </c>
      <c r="C373" s="276">
        <v>17</v>
      </c>
      <c r="D373" s="277"/>
      <c r="E373" s="275">
        <f t="shared" si="73"/>
        <v>0</v>
      </c>
      <c r="F373" s="290"/>
      <c r="G373" s="221" t="s">
        <v>251</v>
      </c>
      <c r="H373" s="232" t="s">
        <v>76</v>
      </c>
      <c r="I373" s="198">
        <v>72</v>
      </c>
      <c r="J373" s="277"/>
      <c r="K373" s="278">
        <f t="shared" si="72"/>
        <v>0</v>
      </c>
      <c r="L373" s="264"/>
    </row>
    <row r="374" spans="1:12" ht="12.95" customHeight="1" thickBot="1">
      <c r="A374" s="221" t="s">
        <v>643</v>
      </c>
      <c r="B374" s="232" t="s">
        <v>76</v>
      </c>
      <c r="C374" s="198">
        <v>33</v>
      </c>
      <c r="D374" s="277"/>
      <c r="E374" s="275">
        <f t="shared" si="73"/>
        <v>0</v>
      </c>
      <c r="F374" s="290"/>
      <c r="G374" s="221" t="s">
        <v>252</v>
      </c>
      <c r="H374" s="232" t="s">
        <v>76</v>
      </c>
      <c r="I374" s="198">
        <v>34</v>
      </c>
      <c r="J374" s="277"/>
      <c r="K374" s="278">
        <f t="shared" si="72"/>
        <v>0</v>
      </c>
      <c r="L374" s="264"/>
    </row>
    <row r="375" spans="1:12" ht="12.95" customHeight="1" thickTop="1" thickBot="1">
      <c r="A375" s="191" t="s">
        <v>644</v>
      </c>
      <c r="B375" s="215" t="s">
        <v>169</v>
      </c>
      <c r="C375" s="198">
        <v>21.3</v>
      </c>
      <c r="D375" s="277"/>
      <c r="E375" s="275">
        <f t="shared" si="73"/>
        <v>0</v>
      </c>
      <c r="F375" s="290"/>
      <c r="G375" s="222" t="s">
        <v>1069</v>
      </c>
      <c r="H375" s="329"/>
      <c r="I375" s="330"/>
      <c r="J375" s="439"/>
      <c r="K375" s="331"/>
      <c r="L375" s="264"/>
    </row>
    <row r="376" spans="1:12" ht="12.95" customHeight="1" thickBot="1">
      <c r="A376" s="222" t="s">
        <v>1069</v>
      </c>
      <c r="B376" s="287"/>
      <c r="C376" s="268"/>
      <c r="D376" s="430"/>
      <c r="E376" s="269"/>
      <c r="F376" s="290"/>
      <c r="G376" s="239" t="s">
        <v>259</v>
      </c>
      <c r="H376" s="236" t="s">
        <v>975</v>
      </c>
      <c r="I376" s="193">
        <v>15</v>
      </c>
      <c r="J376" s="288"/>
      <c r="K376" s="278">
        <f t="shared" ref="K376:K381" si="74">I376*J376</f>
        <v>0</v>
      </c>
      <c r="L376" s="264"/>
    </row>
    <row r="377" spans="1:12" ht="12.95" customHeight="1">
      <c r="A377" s="191" t="s">
        <v>645</v>
      </c>
      <c r="B377" s="215" t="s">
        <v>650</v>
      </c>
      <c r="C377" s="88">
        <v>24</v>
      </c>
      <c r="D377" s="277"/>
      <c r="E377" s="275">
        <f t="shared" ref="E377" si="75">C377*D377</f>
        <v>0</v>
      </c>
      <c r="F377" s="290"/>
      <c r="G377" s="223" t="s">
        <v>294</v>
      </c>
      <c r="H377" s="236" t="s">
        <v>975</v>
      </c>
      <c r="I377" s="323">
        <v>19.850000000000001</v>
      </c>
      <c r="J377" s="432"/>
      <c r="K377" s="278">
        <f t="shared" si="74"/>
        <v>0</v>
      </c>
      <c r="L377" s="264"/>
    </row>
    <row r="378" spans="1:12" ht="12.95" customHeight="1">
      <c r="A378" s="191" t="s">
        <v>646</v>
      </c>
      <c r="B378" s="363" t="s">
        <v>613</v>
      </c>
      <c r="C378" s="88">
        <v>23.5</v>
      </c>
      <c r="D378" s="277"/>
      <c r="E378" s="275">
        <f t="shared" ref="E378" si="76">C378*D378</f>
        <v>0</v>
      </c>
      <c r="F378" s="290"/>
      <c r="G378" s="239" t="s">
        <v>239</v>
      </c>
      <c r="H378" s="236" t="s">
        <v>976</v>
      </c>
      <c r="I378" s="193">
        <v>32.799999999999997</v>
      </c>
      <c r="J378" s="288"/>
      <c r="K378" s="278">
        <f t="shared" si="74"/>
        <v>0</v>
      </c>
      <c r="L378" s="264"/>
    </row>
    <row r="379" spans="1:12" ht="12.95" customHeight="1">
      <c r="A379" s="234" t="s">
        <v>647</v>
      </c>
      <c r="B379" s="363" t="s">
        <v>613</v>
      </c>
      <c r="C379" s="364">
        <v>23</v>
      </c>
      <c r="D379" s="459"/>
      <c r="E379" s="275">
        <f>C379*D379</f>
        <v>0</v>
      </c>
      <c r="F379" s="290"/>
      <c r="G379" s="223" t="s">
        <v>294</v>
      </c>
      <c r="H379" s="236" t="s">
        <v>975</v>
      </c>
      <c r="I379" s="323">
        <v>19.850000000000001</v>
      </c>
      <c r="J379" s="432"/>
      <c r="K379" s="278">
        <f t="shared" si="74"/>
        <v>0</v>
      </c>
      <c r="L379" s="264"/>
    </row>
    <row r="380" spans="1:12" ht="12.95" customHeight="1">
      <c r="A380" s="191" t="s">
        <v>648</v>
      </c>
      <c r="B380" s="363" t="s">
        <v>613</v>
      </c>
      <c r="C380" s="88">
        <v>19.850000000000001</v>
      </c>
      <c r="D380" s="277"/>
      <c r="E380" s="275">
        <f>C380*D380</f>
        <v>0</v>
      </c>
      <c r="F380" s="290"/>
      <c r="G380" s="221" t="s">
        <v>238</v>
      </c>
      <c r="H380" s="236" t="s">
        <v>975</v>
      </c>
      <c r="I380" s="68">
        <v>19.850000000000001</v>
      </c>
      <c r="J380" s="277"/>
      <c r="K380" s="278">
        <f t="shared" si="74"/>
        <v>0</v>
      </c>
      <c r="L380" s="264"/>
    </row>
    <row r="381" spans="1:12" ht="12.95" customHeight="1" thickBot="1">
      <c r="A381" s="221" t="s">
        <v>649</v>
      </c>
      <c r="B381" s="215" t="s">
        <v>650</v>
      </c>
      <c r="C381" s="68">
        <v>32.799999999999997</v>
      </c>
      <c r="D381" s="277"/>
      <c r="E381" s="275">
        <f>C381*D381</f>
        <v>0</v>
      </c>
      <c r="F381" s="290"/>
      <c r="G381" s="239" t="s">
        <v>344</v>
      </c>
      <c r="H381" s="236" t="s">
        <v>976</v>
      </c>
      <c r="I381" s="193">
        <v>32.799999999999997</v>
      </c>
      <c r="J381" s="288"/>
      <c r="K381" s="278">
        <f t="shared" si="74"/>
        <v>0</v>
      </c>
      <c r="L381" s="264"/>
    </row>
    <row r="382" spans="1:12" ht="12.95" customHeight="1" thickBot="1">
      <c r="A382" s="242"/>
      <c r="B382" s="217"/>
      <c r="C382" s="206"/>
      <c r="D382" s="407"/>
      <c r="E382" s="270"/>
      <c r="F382" s="290"/>
      <c r="G382" s="222" t="s">
        <v>651</v>
      </c>
      <c r="H382" s="287"/>
      <c r="I382" s="268"/>
      <c r="J382" s="430"/>
      <c r="K382" s="271"/>
      <c r="L382" s="264"/>
    </row>
    <row r="383" spans="1:12" ht="12.95" customHeight="1" thickBot="1">
      <c r="A383" s="222" t="s">
        <v>651</v>
      </c>
      <c r="B383" s="287"/>
      <c r="C383" s="268"/>
      <c r="D383" s="430"/>
      <c r="E383" s="269"/>
      <c r="F383" s="290"/>
      <c r="G383" s="221" t="s">
        <v>330</v>
      </c>
      <c r="H383" s="232"/>
      <c r="I383" s="68">
        <v>6.5</v>
      </c>
      <c r="J383" s="277"/>
      <c r="K383" s="278">
        <f t="shared" ref="K383:K389" si="77">I383*J383</f>
        <v>0</v>
      </c>
      <c r="L383" s="264"/>
    </row>
    <row r="384" spans="1:12" ht="12.95" customHeight="1">
      <c r="A384" s="221" t="s">
        <v>329</v>
      </c>
      <c r="B384" s="232"/>
      <c r="C384" s="68">
        <v>7.1</v>
      </c>
      <c r="D384" s="277"/>
      <c r="E384" s="275">
        <f t="shared" ref="E384:E390" si="78">C384*D384</f>
        <v>0</v>
      </c>
      <c r="F384" s="290"/>
      <c r="G384" s="191" t="s">
        <v>313</v>
      </c>
      <c r="H384" s="215"/>
      <c r="I384" s="199">
        <v>11.5</v>
      </c>
      <c r="J384" s="277"/>
      <c r="K384" s="278">
        <f t="shared" si="77"/>
        <v>0</v>
      </c>
      <c r="L384" s="264"/>
    </row>
    <row r="385" spans="1:17" ht="12.95" customHeight="1">
      <c r="A385" s="191" t="s">
        <v>345</v>
      </c>
      <c r="B385" s="215"/>
      <c r="C385" s="88">
        <v>7.9</v>
      </c>
      <c r="D385" s="277"/>
      <c r="E385" s="275">
        <f t="shared" si="78"/>
        <v>0</v>
      </c>
      <c r="F385" s="290"/>
      <c r="G385" s="191" t="s">
        <v>314</v>
      </c>
      <c r="H385" s="215"/>
      <c r="I385" s="88">
        <v>12.5</v>
      </c>
      <c r="J385" s="277"/>
      <c r="K385" s="278">
        <f t="shared" si="77"/>
        <v>0</v>
      </c>
      <c r="L385" s="264"/>
    </row>
    <row r="386" spans="1:17" ht="12.95" customHeight="1">
      <c r="A386" s="191" t="s">
        <v>50</v>
      </c>
      <c r="B386" s="215"/>
      <c r="C386" s="316">
        <v>8.3000000000000007</v>
      </c>
      <c r="D386" s="277"/>
      <c r="E386" s="275">
        <f t="shared" si="78"/>
        <v>0</v>
      </c>
      <c r="F386" s="290"/>
      <c r="G386" s="191" t="s">
        <v>272</v>
      </c>
      <c r="H386" s="215"/>
      <c r="I386" s="88">
        <v>19.25</v>
      </c>
      <c r="J386" s="277"/>
      <c r="K386" s="278">
        <f t="shared" si="77"/>
        <v>0</v>
      </c>
      <c r="L386" s="264"/>
      <c r="M386" s="242"/>
      <c r="N386" s="308"/>
    </row>
    <row r="387" spans="1:17" ht="12.95" customHeight="1">
      <c r="A387" s="191" t="s">
        <v>336</v>
      </c>
      <c r="B387" s="215"/>
      <c r="C387" s="301">
        <v>8.5</v>
      </c>
      <c r="D387" s="277"/>
      <c r="E387" s="275">
        <f t="shared" si="78"/>
        <v>0</v>
      </c>
      <c r="F387" s="290"/>
      <c r="G387" s="221" t="s">
        <v>312</v>
      </c>
      <c r="H387" s="232"/>
      <c r="I387" s="68">
        <v>19.5</v>
      </c>
      <c r="J387" s="277"/>
      <c r="K387" s="278">
        <f t="shared" si="77"/>
        <v>0</v>
      </c>
      <c r="L387" s="264"/>
      <c r="M387" s="242"/>
      <c r="N387" s="217"/>
    </row>
    <row r="388" spans="1:17" ht="12.95" customHeight="1">
      <c r="A388" s="221" t="s">
        <v>325</v>
      </c>
      <c r="B388" s="232"/>
      <c r="C388" s="68">
        <v>8.85</v>
      </c>
      <c r="D388" s="277"/>
      <c r="E388" s="275">
        <f t="shared" si="78"/>
        <v>0</v>
      </c>
      <c r="F388" s="290"/>
      <c r="G388" s="238" t="s">
        <v>271</v>
      </c>
      <c r="H388" s="297"/>
      <c r="I388" s="75">
        <v>21.5</v>
      </c>
      <c r="J388" s="274"/>
      <c r="K388" s="278">
        <f t="shared" si="77"/>
        <v>0</v>
      </c>
      <c r="L388" s="264"/>
      <c r="O388" s="206"/>
      <c r="P388" s="315"/>
      <c r="Q388" s="270"/>
    </row>
    <row r="389" spans="1:17" ht="12.95" customHeight="1" thickBot="1">
      <c r="A389" s="221" t="s">
        <v>168</v>
      </c>
      <c r="B389" s="232"/>
      <c r="C389" s="68">
        <v>9.5</v>
      </c>
      <c r="D389" s="277"/>
      <c r="E389" s="275">
        <f t="shared" si="78"/>
        <v>0</v>
      </c>
      <c r="F389" s="290"/>
      <c r="G389" s="238" t="s">
        <v>273</v>
      </c>
      <c r="H389" s="297"/>
      <c r="I389" s="75">
        <v>28.6</v>
      </c>
      <c r="J389" s="274"/>
      <c r="K389" s="278">
        <f t="shared" si="77"/>
        <v>0</v>
      </c>
      <c r="L389" s="264"/>
      <c r="O389" s="206"/>
      <c r="P389" s="315"/>
      <c r="Q389" s="270"/>
    </row>
    <row r="390" spans="1:17" ht="12.95" customHeight="1" thickTop="1" thickBot="1">
      <c r="A390" s="366" t="s">
        <v>185</v>
      </c>
      <c r="B390" s="367"/>
      <c r="C390" s="68">
        <v>22.8</v>
      </c>
      <c r="D390" s="277"/>
      <c r="E390" s="275">
        <f t="shared" si="78"/>
        <v>0</v>
      </c>
      <c r="F390" s="290"/>
      <c r="G390" s="365" t="s">
        <v>977</v>
      </c>
      <c r="H390" s="329"/>
      <c r="I390" s="330"/>
      <c r="J390" s="439"/>
      <c r="K390" s="331"/>
      <c r="L390" s="264"/>
    </row>
    <row r="391" spans="1:17" ht="12.95" customHeight="1" thickTop="1" thickBot="1">
      <c r="A391" s="222" t="s">
        <v>652</v>
      </c>
      <c r="B391" s="287"/>
      <c r="C391" s="268"/>
      <c r="D391" s="430"/>
      <c r="E391" s="269"/>
      <c r="F391" s="290"/>
      <c r="G391" s="368" t="s">
        <v>338</v>
      </c>
      <c r="H391" s="369"/>
      <c r="I391" s="196">
        <v>9.5</v>
      </c>
      <c r="J391" s="288"/>
      <c r="K391" s="275">
        <f t="shared" ref="K391:K396" si="79">I391*J391</f>
        <v>0</v>
      </c>
      <c r="L391" s="264"/>
    </row>
    <row r="392" spans="1:17" ht="12.95" customHeight="1">
      <c r="A392" s="223" t="s">
        <v>260</v>
      </c>
      <c r="B392" s="215"/>
      <c r="C392" s="316">
        <v>5.9</v>
      </c>
      <c r="D392" s="277"/>
      <c r="E392" s="275">
        <f t="shared" ref="E392:E397" si="80">C392*D392</f>
        <v>0</v>
      </c>
      <c r="F392" s="290"/>
      <c r="G392" s="192" t="s">
        <v>38</v>
      </c>
      <c r="H392" s="244"/>
      <c r="I392" s="68">
        <v>11.9</v>
      </c>
      <c r="J392" s="277"/>
      <c r="K392" s="275">
        <f t="shared" si="79"/>
        <v>0</v>
      </c>
      <c r="L392" s="264"/>
    </row>
    <row r="393" spans="1:17" ht="12.95" customHeight="1">
      <c r="A393" s="191" t="s">
        <v>343</v>
      </c>
      <c r="B393" s="215"/>
      <c r="C393" s="316">
        <v>9.1999999999999993</v>
      </c>
      <c r="D393" s="277"/>
      <c r="E393" s="275">
        <f>C393*D393</f>
        <v>0</v>
      </c>
      <c r="F393" s="361"/>
      <c r="G393" s="221" t="s">
        <v>324</v>
      </c>
      <c r="H393" s="232"/>
      <c r="I393" s="68">
        <v>5.5</v>
      </c>
      <c r="J393" s="277"/>
      <c r="K393" s="278">
        <f t="shared" si="79"/>
        <v>0</v>
      </c>
      <c r="L393" s="264"/>
    </row>
    <row r="394" spans="1:17" ht="12.95" customHeight="1">
      <c r="A394" s="191" t="s">
        <v>39</v>
      </c>
      <c r="B394" s="215"/>
      <c r="C394" s="88">
        <v>8</v>
      </c>
      <c r="D394" s="302"/>
      <c r="E394" s="275">
        <f>C394*D394</f>
        <v>0</v>
      </c>
      <c r="F394" s="361"/>
      <c r="G394" s="221" t="s">
        <v>320</v>
      </c>
      <c r="H394" s="232"/>
      <c r="I394" s="68">
        <v>5.8</v>
      </c>
      <c r="J394" s="277"/>
      <c r="K394" s="278">
        <f t="shared" si="79"/>
        <v>0</v>
      </c>
      <c r="L394" s="264"/>
    </row>
    <row r="395" spans="1:17" ht="12.95" customHeight="1">
      <c r="A395" s="223" t="s">
        <v>337</v>
      </c>
      <c r="B395" s="215"/>
      <c r="C395" s="316">
        <v>12.5</v>
      </c>
      <c r="D395" s="277"/>
      <c r="E395" s="275">
        <f t="shared" si="80"/>
        <v>0</v>
      </c>
      <c r="F395" s="270"/>
      <c r="G395" s="221" t="s">
        <v>323</v>
      </c>
      <c r="H395" s="232"/>
      <c r="I395" s="68">
        <v>9.5</v>
      </c>
      <c r="J395" s="277"/>
      <c r="K395" s="278">
        <f t="shared" si="79"/>
        <v>0</v>
      </c>
      <c r="L395" s="264"/>
    </row>
    <row r="396" spans="1:17" ht="12.95" customHeight="1" thickBot="1">
      <c r="A396" s="223" t="s">
        <v>42</v>
      </c>
      <c r="B396" s="215"/>
      <c r="C396" s="88">
        <v>19.5</v>
      </c>
      <c r="D396" s="277"/>
      <c r="E396" s="275">
        <f t="shared" si="80"/>
        <v>0</v>
      </c>
      <c r="F396" s="270"/>
      <c r="G396" s="240" t="s">
        <v>1</v>
      </c>
      <c r="H396" s="232"/>
      <c r="I396" s="68">
        <v>48</v>
      </c>
      <c r="J396" s="277"/>
      <c r="K396" s="275">
        <f t="shared" si="79"/>
        <v>0</v>
      </c>
      <c r="L396" s="264"/>
    </row>
    <row r="397" spans="1:17" ht="12.95" customHeight="1" thickBot="1">
      <c r="A397" s="223" t="s">
        <v>266</v>
      </c>
      <c r="B397" s="215"/>
      <c r="C397" s="316">
        <v>27.1</v>
      </c>
      <c r="D397" s="277"/>
      <c r="E397" s="278">
        <f t="shared" si="80"/>
        <v>0</v>
      </c>
      <c r="F397" s="270"/>
      <c r="G397" s="222" t="s">
        <v>978</v>
      </c>
      <c r="H397" s="287"/>
      <c r="I397" s="268"/>
      <c r="J397" s="430"/>
      <c r="K397" s="271"/>
      <c r="L397" s="264"/>
    </row>
    <row r="398" spans="1:17" ht="12.95" customHeight="1" thickBot="1">
      <c r="A398" s="222" t="s">
        <v>978</v>
      </c>
      <c r="B398" s="287"/>
      <c r="C398" s="268"/>
      <c r="D398" s="430"/>
      <c r="E398" s="271"/>
      <c r="F398" s="270"/>
      <c r="G398" s="221" t="s">
        <v>278</v>
      </c>
      <c r="H398" s="232" t="s">
        <v>654</v>
      </c>
      <c r="I398" s="68">
        <v>14.05</v>
      </c>
      <c r="J398" s="277"/>
      <c r="K398" s="278">
        <f>I398*J398</f>
        <v>0</v>
      </c>
      <c r="L398" s="264"/>
    </row>
    <row r="399" spans="1:17" ht="12.95" customHeight="1" thickBot="1">
      <c r="A399" s="191" t="s">
        <v>295</v>
      </c>
      <c r="B399" s="215" t="s">
        <v>653</v>
      </c>
      <c r="C399" s="316">
        <v>9.75</v>
      </c>
      <c r="D399" s="277"/>
      <c r="E399" s="275">
        <f>C399*D399</f>
        <v>0</v>
      </c>
      <c r="G399" s="221" t="s">
        <v>277</v>
      </c>
      <c r="H399" s="232" t="s">
        <v>654</v>
      </c>
      <c r="I399" s="68">
        <v>20</v>
      </c>
      <c r="J399" s="277"/>
      <c r="K399" s="275">
        <f>I399*J399</f>
        <v>0</v>
      </c>
      <c r="L399" s="264"/>
    </row>
    <row r="400" spans="1:17" ht="12.95" customHeight="1" thickBot="1">
      <c r="A400" s="239" t="s">
        <v>276</v>
      </c>
      <c r="B400" s="232" t="s">
        <v>654</v>
      </c>
      <c r="C400" s="68">
        <v>10.15</v>
      </c>
      <c r="D400" s="277"/>
      <c r="E400" s="275">
        <f>C400*D400</f>
        <v>0</v>
      </c>
      <c r="G400" s="222" t="s">
        <v>662</v>
      </c>
      <c r="H400" s="287"/>
      <c r="I400" s="268"/>
      <c r="J400" s="430"/>
      <c r="K400" s="271"/>
      <c r="L400" s="264"/>
    </row>
    <row r="401" spans="1:25" ht="12.95" customHeight="1" thickBot="1">
      <c r="A401" s="222" t="s">
        <v>662</v>
      </c>
      <c r="B401" s="287"/>
      <c r="C401" s="268"/>
      <c r="D401" s="430"/>
      <c r="E401" s="269"/>
      <c r="G401" s="223" t="s">
        <v>979</v>
      </c>
      <c r="H401" s="215"/>
      <c r="I401" s="316">
        <v>26</v>
      </c>
      <c r="J401" s="277"/>
      <c r="K401" s="278">
        <f t="shared" ref="K401:K411" si="81">I401*J401</f>
        <v>0</v>
      </c>
      <c r="L401" s="264"/>
    </row>
    <row r="402" spans="1:25" ht="12.95" customHeight="1">
      <c r="A402" s="229" t="s">
        <v>656</v>
      </c>
      <c r="B402" s="236"/>
      <c r="C402" s="362">
        <v>10</v>
      </c>
      <c r="D402" s="288"/>
      <c r="E402" s="275">
        <f t="shared" ref="E402:E413" si="82">C402*D402</f>
        <v>0</v>
      </c>
      <c r="G402" s="240" t="s">
        <v>268</v>
      </c>
      <c r="H402" s="232"/>
      <c r="I402" s="314">
        <v>40.5</v>
      </c>
      <c r="J402" s="277"/>
      <c r="K402" s="278">
        <f t="shared" si="81"/>
        <v>0</v>
      </c>
      <c r="L402" s="264"/>
    </row>
    <row r="403" spans="1:25" ht="12.95" customHeight="1">
      <c r="A403" s="191" t="s">
        <v>655</v>
      </c>
      <c r="B403" s="215"/>
      <c r="C403" s="88">
        <v>11.5</v>
      </c>
      <c r="D403" s="302"/>
      <c r="E403" s="275">
        <f t="shared" si="82"/>
        <v>0</v>
      </c>
      <c r="G403" s="245" t="s">
        <v>354</v>
      </c>
      <c r="H403" s="297"/>
      <c r="I403" s="314">
        <v>55</v>
      </c>
      <c r="J403" s="277"/>
      <c r="K403" s="278">
        <f t="shared" si="81"/>
        <v>0</v>
      </c>
      <c r="L403" s="264"/>
    </row>
    <row r="404" spans="1:25" ht="12.95" customHeight="1">
      <c r="A404" s="191" t="s">
        <v>657</v>
      </c>
      <c r="B404" s="215"/>
      <c r="C404" s="316">
        <v>12.1</v>
      </c>
      <c r="D404" s="277"/>
      <c r="E404" s="275">
        <f t="shared" si="82"/>
        <v>0</v>
      </c>
      <c r="G404" s="371" t="s">
        <v>319</v>
      </c>
      <c r="H404" s="297"/>
      <c r="I404" s="372">
        <v>26</v>
      </c>
      <c r="J404" s="277"/>
      <c r="K404" s="278">
        <f t="shared" si="81"/>
        <v>0</v>
      </c>
      <c r="L404" s="264"/>
    </row>
    <row r="405" spans="1:25" ht="12.95" customHeight="1">
      <c r="A405" s="191" t="s">
        <v>321</v>
      </c>
      <c r="B405" s="217"/>
      <c r="C405" s="316">
        <v>26</v>
      </c>
      <c r="D405" s="277"/>
      <c r="E405" s="275">
        <f t="shared" si="82"/>
        <v>0</v>
      </c>
      <c r="G405" s="229" t="s">
        <v>279</v>
      </c>
      <c r="H405" s="373"/>
      <c r="I405" s="372">
        <v>28.5</v>
      </c>
      <c r="J405" s="277"/>
      <c r="K405" s="278">
        <f t="shared" si="81"/>
        <v>0</v>
      </c>
      <c r="L405" s="264"/>
    </row>
    <row r="406" spans="1:25" ht="12.95" customHeight="1">
      <c r="A406" s="191" t="s">
        <v>322</v>
      </c>
      <c r="B406" s="217"/>
      <c r="C406" s="316">
        <v>13</v>
      </c>
      <c r="D406" s="277"/>
      <c r="E406" s="275">
        <f t="shared" si="82"/>
        <v>0</v>
      </c>
      <c r="G406" s="240" t="s">
        <v>211</v>
      </c>
      <c r="H406" s="232"/>
      <c r="I406" s="314">
        <v>37.4</v>
      </c>
      <c r="J406" s="277"/>
      <c r="K406" s="275">
        <f t="shared" si="81"/>
        <v>0</v>
      </c>
      <c r="L406" s="264"/>
    </row>
    <row r="407" spans="1:25" ht="12.95" customHeight="1">
      <c r="A407" s="223" t="s">
        <v>213</v>
      </c>
      <c r="C407" s="316">
        <v>15.9</v>
      </c>
      <c r="D407" s="432"/>
      <c r="E407" s="275">
        <f t="shared" si="82"/>
        <v>0</v>
      </c>
      <c r="G407" s="240" t="s">
        <v>212</v>
      </c>
      <c r="H407" s="232"/>
      <c r="I407" s="314">
        <v>110</v>
      </c>
      <c r="J407" s="277"/>
      <c r="K407" s="275">
        <f t="shared" si="81"/>
        <v>0</v>
      </c>
      <c r="L407" s="264"/>
    </row>
    <row r="408" spans="1:25" ht="12.95" customHeight="1">
      <c r="A408" s="223" t="s">
        <v>658</v>
      </c>
      <c r="C408" s="316">
        <v>10.5</v>
      </c>
      <c r="D408" s="432"/>
      <c r="E408" s="275">
        <f t="shared" si="82"/>
        <v>0</v>
      </c>
      <c r="G408" s="240" t="s">
        <v>318</v>
      </c>
      <c r="H408" s="232"/>
      <c r="I408" s="314">
        <v>40</v>
      </c>
      <c r="J408" s="277"/>
      <c r="K408" s="275">
        <f t="shared" si="81"/>
        <v>0</v>
      </c>
      <c r="L408" s="264"/>
    </row>
    <row r="409" spans="1:25" ht="12.95" customHeight="1">
      <c r="A409" s="223" t="s">
        <v>659</v>
      </c>
      <c r="C409" s="316">
        <v>11</v>
      </c>
      <c r="D409" s="440"/>
      <c r="E409" s="275">
        <f t="shared" si="82"/>
        <v>0</v>
      </c>
      <c r="F409" s="270"/>
      <c r="G409" s="240" t="s">
        <v>41</v>
      </c>
      <c r="H409" s="232"/>
      <c r="I409" s="314">
        <v>18.3</v>
      </c>
      <c r="J409" s="277"/>
      <c r="K409" s="275">
        <f t="shared" si="81"/>
        <v>0</v>
      </c>
      <c r="L409" s="264"/>
    </row>
    <row r="410" spans="1:25" ht="12.95" customHeight="1">
      <c r="A410" s="191" t="s">
        <v>660</v>
      </c>
      <c r="B410" s="215"/>
      <c r="C410" s="88">
        <v>16.5</v>
      </c>
      <c r="D410" s="277"/>
      <c r="E410" s="275">
        <f t="shared" si="82"/>
        <v>0</v>
      </c>
      <c r="F410" s="270"/>
      <c r="G410" s="240" t="s">
        <v>214</v>
      </c>
      <c r="H410" s="232"/>
      <c r="I410" s="314">
        <v>29</v>
      </c>
      <c r="J410" s="277"/>
      <c r="K410" s="275">
        <f t="shared" si="81"/>
        <v>0</v>
      </c>
      <c r="L410" s="264"/>
      <c r="T410" s="270"/>
      <c r="U410" s="247"/>
      <c r="V410" s="247"/>
      <c r="W410" s="258"/>
      <c r="X410" s="249"/>
      <c r="Y410" s="259"/>
    </row>
    <row r="411" spans="1:25" ht="12.95" customHeight="1">
      <c r="A411" s="223" t="s">
        <v>186</v>
      </c>
      <c r="C411" s="316">
        <v>20.5</v>
      </c>
      <c r="D411" s="277"/>
      <c r="E411" s="275">
        <f t="shared" si="82"/>
        <v>0</v>
      </c>
      <c r="F411" s="270"/>
      <c r="G411" s="240" t="s">
        <v>184</v>
      </c>
      <c r="H411" s="232"/>
      <c r="I411" s="314">
        <v>48</v>
      </c>
      <c r="J411" s="277"/>
      <c r="K411" s="275">
        <f t="shared" si="81"/>
        <v>0</v>
      </c>
      <c r="L411" s="264"/>
      <c r="T411" s="270"/>
    </row>
    <row r="412" spans="1:25" ht="12.95" customHeight="1" thickBot="1">
      <c r="A412" s="191" t="s">
        <v>661</v>
      </c>
      <c r="B412" s="215"/>
      <c r="C412" s="88">
        <v>17.5</v>
      </c>
      <c r="D412" s="277"/>
      <c r="E412" s="275">
        <f t="shared" si="82"/>
        <v>0</v>
      </c>
      <c r="F412" s="270"/>
      <c r="G412" s="280"/>
      <c r="H412" s="308"/>
      <c r="I412" s="324"/>
      <c r="J412" s="407"/>
      <c r="K412" s="270"/>
      <c r="L412" s="264"/>
      <c r="T412" s="270"/>
    </row>
    <row r="413" spans="1:25" ht="12.95" customHeight="1" thickBot="1">
      <c r="A413" s="224" t="s">
        <v>1099</v>
      </c>
      <c r="B413" s="299"/>
      <c r="C413" s="370">
        <v>26</v>
      </c>
      <c r="D413" s="277"/>
      <c r="E413" s="275">
        <f t="shared" si="82"/>
        <v>0</v>
      </c>
      <c r="F413" s="270"/>
      <c r="G413" s="222" t="s">
        <v>980</v>
      </c>
      <c r="H413" s="287"/>
      <c r="I413" s="268"/>
      <c r="J413" s="430"/>
      <c r="K413" s="271"/>
      <c r="L413" s="264"/>
      <c r="T413" s="270"/>
    </row>
    <row r="414" spans="1:25" ht="12.95" customHeight="1" thickBot="1">
      <c r="A414" s="222" t="s">
        <v>663</v>
      </c>
      <c r="B414" s="287"/>
      <c r="C414" s="268"/>
      <c r="D414" s="430"/>
      <c r="E414" s="269"/>
      <c r="F414" s="270"/>
      <c r="G414" s="240" t="s">
        <v>20</v>
      </c>
      <c r="H414" s="232"/>
      <c r="I414" s="323">
        <v>8</v>
      </c>
      <c r="J414" s="277"/>
      <c r="K414" s="278">
        <f t="shared" ref="K414:K419" si="83">I414*J414</f>
        <v>0</v>
      </c>
      <c r="L414" s="264"/>
      <c r="T414" s="270"/>
    </row>
    <row r="415" spans="1:25" ht="12.95" customHeight="1">
      <c r="A415" s="219" t="s">
        <v>665</v>
      </c>
      <c r="B415" s="236"/>
      <c r="C415" s="362">
        <v>7</v>
      </c>
      <c r="D415" s="288"/>
      <c r="E415" s="275">
        <f t="shared" ref="E415:E423" si="84">C415*D415</f>
        <v>0</v>
      </c>
      <c r="F415" s="270"/>
      <c r="G415" s="240" t="s">
        <v>316</v>
      </c>
      <c r="H415" s="232"/>
      <c r="I415" s="323">
        <v>7.65</v>
      </c>
      <c r="J415" s="277"/>
      <c r="K415" s="278">
        <f t="shared" si="83"/>
        <v>0</v>
      </c>
      <c r="L415" s="264"/>
      <c r="T415" s="361"/>
    </row>
    <row r="416" spans="1:25" ht="12.95" customHeight="1">
      <c r="A416" s="219" t="s">
        <v>664</v>
      </c>
      <c r="C416" s="362">
        <v>11</v>
      </c>
      <c r="E416" s="275">
        <f t="shared" si="84"/>
        <v>0</v>
      </c>
      <c r="F416" s="270"/>
      <c r="G416" s="374" t="s">
        <v>40</v>
      </c>
      <c r="H416" s="232"/>
      <c r="I416" s="314">
        <v>7.65</v>
      </c>
      <c r="J416" s="277"/>
      <c r="K416" s="278">
        <f t="shared" si="83"/>
        <v>0</v>
      </c>
      <c r="L416" s="264"/>
      <c r="T416" s="270"/>
    </row>
    <row r="417" spans="1:20" ht="12.95" customHeight="1">
      <c r="A417" s="219" t="s">
        <v>666</v>
      </c>
      <c r="C417" s="362">
        <v>15.5</v>
      </c>
      <c r="E417" s="275">
        <f t="shared" si="84"/>
        <v>0</v>
      </c>
      <c r="F417" s="270"/>
      <c r="G417" s="374" t="s">
        <v>261</v>
      </c>
      <c r="H417" s="232"/>
      <c r="I417" s="314">
        <v>6.6</v>
      </c>
      <c r="J417" s="407"/>
      <c r="K417" s="278">
        <f t="shared" si="83"/>
        <v>0</v>
      </c>
      <c r="L417" s="264"/>
      <c r="T417" s="270"/>
    </row>
    <row r="418" spans="1:20" ht="12.95" customHeight="1">
      <c r="A418" s="219" t="s">
        <v>667</v>
      </c>
      <c r="B418" s="236"/>
      <c r="C418" s="362">
        <v>14.8</v>
      </c>
      <c r="D418" s="288"/>
      <c r="E418" s="275">
        <f t="shared" si="84"/>
        <v>0</v>
      </c>
      <c r="F418" s="270"/>
      <c r="G418" s="221" t="s">
        <v>317</v>
      </c>
      <c r="H418" s="232"/>
      <c r="I418" s="324">
        <v>14</v>
      </c>
      <c r="J418" s="277"/>
      <c r="K418" s="278">
        <f t="shared" si="83"/>
        <v>0</v>
      </c>
      <c r="L418" s="264"/>
      <c r="T418" s="270"/>
    </row>
    <row r="419" spans="1:20" ht="12.95" customHeight="1">
      <c r="A419" s="191" t="s">
        <v>341</v>
      </c>
      <c r="B419" s="215"/>
      <c r="C419" s="88">
        <v>15.15</v>
      </c>
      <c r="D419" s="277"/>
      <c r="E419" s="275">
        <f t="shared" si="84"/>
        <v>0</v>
      </c>
      <c r="F419" s="270"/>
      <c r="G419" s="221" t="s">
        <v>210</v>
      </c>
      <c r="H419" s="232"/>
      <c r="I419" s="314">
        <v>16</v>
      </c>
      <c r="J419" s="277"/>
      <c r="K419" s="278">
        <f t="shared" si="83"/>
        <v>0</v>
      </c>
      <c r="L419" s="264"/>
      <c r="T419" s="270"/>
    </row>
    <row r="420" spans="1:20" ht="12.95" customHeight="1">
      <c r="A420" s="191" t="s">
        <v>183</v>
      </c>
      <c r="B420" s="215"/>
      <c r="C420" s="88">
        <v>14</v>
      </c>
      <c r="D420" s="277"/>
      <c r="E420" s="275">
        <f t="shared" si="84"/>
        <v>0</v>
      </c>
      <c r="F420" s="270"/>
      <c r="G420" s="242"/>
      <c r="H420" s="308"/>
      <c r="I420" s="324"/>
      <c r="J420" s="407"/>
      <c r="K420" s="270"/>
      <c r="L420" s="264"/>
    </row>
    <row r="421" spans="1:20" ht="12.95" customHeight="1">
      <c r="A421" s="191" t="s">
        <v>342</v>
      </c>
      <c r="B421" s="215"/>
      <c r="C421" s="82">
        <v>15.7</v>
      </c>
      <c r="D421" s="302"/>
      <c r="E421" s="275">
        <f t="shared" si="84"/>
        <v>0</v>
      </c>
      <c r="F421" s="270"/>
      <c r="G421" s="242"/>
      <c r="H421" s="308"/>
      <c r="I421" s="324"/>
      <c r="J421" s="407"/>
      <c r="K421" s="270"/>
      <c r="L421" s="264"/>
    </row>
    <row r="422" spans="1:20" ht="12.95" customHeight="1" thickBot="1">
      <c r="A422" s="223" t="s">
        <v>170</v>
      </c>
      <c r="B422" s="215"/>
      <c r="C422" s="316">
        <v>60</v>
      </c>
      <c r="D422" s="277"/>
      <c r="E422" s="275">
        <f t="shared" si="84"/>
        <v>0</v>
      </c>
      <c r="F422" s="270"/>
      <c r="G422" s="242"/>
      <c r="H422" s="308"/>
      <c r="I422" s="324"/>
      <c r="J422" s="407"/>
      <c r="K422" s="270"/>
      <c r="L422" s="264"/>
    </row>
    <row r="423" spans="1:20" ht="12.95" customHeight="1" thickBot="1">
      <c r="A423" s="223" t="s">
        <v>188</v>
      </c>
      <c r="B423" s="215"/>
      <c r="C423" s="316">
        <v>61</v>
      </c>
      <c r="D423" s="277"/>
      <c r="E423" s="278">
        <f t="shared" si="84"/>
        <v>0</v>
      </c>
      <c r="F423" s="270"/>
      <c r="G423" s="222" t="s">
        <v>981</v>
      </c>
      <c r="H423" s="287"/>
      <c r="I423" s="268"/>
      <c r="J423" s="430"/>
      <c r="K423" s="271"/>
      <c r="L423" s="264"/>
    </row>
    <row r="424" spans="1:20" ht="12.95" customHeight="1" thickBot="1">
      <c r="A424" s="222" t="s">
        <v>668</v>
      </c>
      <c r="B424" s="287"/>
      <c r="C424" s="268"/>
      <c r="D424" s="430"/>
      <c r="E424" s="271"/>
      <c r="F424" s="250"/>
      <c r="G424" s="239" t="s">
        <v>265</v>
      </c>
      <c r="H424" s="299"/>
      <c r="I424" s="193">
        <v>10.5</v>
      </c>
      <c r="J424" s="288"/>
      <c r="K424" s="278">
        <f t="shared" ref="K424:K431" si="85">I424*J424</f>
        <v>0</v>
      </c>
      <c r="L424" s="264"/>
    </row>
    <row r="425" spans="1:20" ht="12.95" customHeight="1">
      <c r="A425" s="191" t="s">
        <v>669</v>
      </c>
      <c r="B425" s="232" t="s">
        <v>654</v>
      </c>
      <c r="C425" s="88">
        <v>9.65</v>
      </c>
      <c r="D425" s="277"/>
      <c r="E425" s="275">
        <f t="shared" ref="E425:E430" si="86">C425*D425</f>
        <v>0</v>
      </c>
      <c r="F425" s="250"/>
      <c r="G425" s="240" t="s">
        <v>187</v>
      </c>
      <c r="H425" s="232"/>
      <c r="I425" s="314">
        <v>23</v>
      </c>
      <c r="J425" s="277"/>
      <c r="K425" s="278">
        <f t="shared" si="85"/>
        <v>0</v>
      </c>
      <c r="L425" s="264"/>
    </row>
    <row r="426" spans="1:20" ht="12.95" customHeight="1">
      <c r="A426" s="191" t="s">
        <v>282</v>
      </c>
      <c r="B426" s="215" t="s">
        <v>653</v>
      </c>
      <c r="C426" s="316">
        <v>14.3</v>
      </c>
      <c r="D426" s="277"/>
      <c r="E426" s="275">
        <f t="shared" si="86"/>
        <v>0</v>
      </c>
      <c r="F426" s="250"/>
      <c r="G426" s="240" t="s">
        <v>315</v>
      </c>
      <c r="H426" s="232"/>
      <c r="I426" s="314">
        <v>15.5</v>
      </c>
      <c r="J426" s="277"/>
      <c r="K426" s="278">
        <f t="shared" si="85"/>
        <v>0</v>
      </c>
      <c r="L426" s="264"/>
    </row>
    <row r="427" spans="1:20" ht="12.95" customHeight="1">
      <c r="A427" s="223" t="s">
        <v>283</v>
      </c>
      <c r="B427" s="215" t="s">
        <v>653</v>
      </c>
      <c r="C427" s="316">
        <v>15.35</v>
      </c>
      <c r="D427" s="277"/>
      <c r="E427" s="275">
        <f t="shared" si="86"/>
        <v>0</v>
      </c>
      <c r="F427" s="270"/>
      <c r="G427" s="240" t="s">
        <v>217</v>
      </c>
      <c r="H427" s="232"/>
      <c r="I427" s="314">
        <v>39</v>
      </c>
      <c r="J427" s="277"/>
      <c r="K427" s="278">
        <f t="shared" si="85"/>
        <v>0</v>
      </c>
      <c r="L427" s="264"/>
    </row>
    <row r="428" spans="1:20" ht="12.95" customHeight="1">
      <c r="A428" s="191" t="s">
        <v>355</v>
      </c>
      <c r="B428" s="232" t="s">
        <v>654</v>
      </c>
      <c r="C428" s="88">
        <v>25.7</v>
      </c>
      <c r="D428" s="277"/>
      <c r="E428" s="275">
        <f t="shared" si="86"/>
        <v>0</v>
      </c>
      <c r="F428" s="270"/>
      <c r="G428" s="240" t="s">
        <v>267</v>
      </c>
      <c r="H428" s="232"/>
      <c r="I428" s="314">
        <v>27</v>
      </c>
      <c r="J428" s="277"/>
      <c r="K428" s="278">
        <f t="shared" si="85"/>
        <v>0</v>
      </c>
      <c r="L428" s="264"/>
    </row>
    <row r="429" spans="1:20" ht="12.95" customHeight="1">
      <c r="A429" s="191" t="s">
        <v>356</v>
      </c>
      <c r="B429" s="215" t="s">
        <v>653</v>
      </c>
      <c r="C429" s="316">
        <v>26.5</v>
      </c>
      <c r="D429" s="277"/>
      <c r="E429" s="275">
        <f t="shared" si="86"/>
        <v>0</v>
      </c>
      <c r="F429" s="270"/>
      <c r="G429" s="245" t="s">
        <v>189</v>
      </c>
      <c r="H429" s="297"/>
      <c r="I429" s="314">
        <v>52</v>
      </c>
      <c r="J429" s="277"/>
      <c r="K429" s="278">
        <f t="shared" si="85"/>
        <v>0</v>
      </c>
      <c r="L429" s="264"/>
    </row>
    <row r="430" spans="1:20" ht="12.95" customHeight="1" thickBot="1">
      <c r="A430" s="191" t="s">
        <v>357</v>
      </c>
      <c r="B430" s="232" t="s">
        <v>654</v>
      </c>
      <c r="C430" s="88">
        <v>26</v>
      </c>
      <c r="D430" s="277"/>
      <c r="E430" s="278">
        <f t="shared" si="86"/>
        <v>0</v>
      </c>
      <c r="F430" s="270"/>
      <c r="G430" s="240" t="s">
        <v>311</v>
      </c>
      <c r="H430" s="232"/>
      <c r="I430" s="314">
        <v>86</v>
      </c>
      <c r="J430" s="277"/>
      <c r="K430" s="278">
        <f t="shared" si="85"/>
        <v>0</v>
      </c>
      <c r="L430" s="264"/>
    </row>
    <row r="431" spans="1:20" ht="12.95" customHeight="1" thickBot="1">
      <c r="A431" s="222" t="s">
        <v>670</v>
      </c>
      <c r="B431" s="287"/>
      <c r="C431" s="268"/>
      <c r="D431" s="430"/>
      <c r="E431" s="271"/>
      <c r="F431" s="377"/>
      <c r="G431" s="191" t="s">
        <v>43</v>
      </c>
      <c r="H431" s="215"/>
      <c r="I431" s="88">
        <v>71.5</v>
      </c>
      <c r="J431" s="277"/>
      <c r="K431" s="278">
        <f t="shared" si="85"/>
        <v>0</v>
      </c>
      <c r="L431" s="264"/>
    </row>
    <row r="432" spans="1:20" ht="12.95" customHeight="1" thickBot="1">
      <c r="A432" s="221" t="s">
        <v>672</v>
      </c>
      <c r="B432" s="232" t="s">
        <v>654</v>
      </c>
      <c r="C432" s="314">
        <v>7</v>
      </c>
      <c r="D432" s="277"/>
      <c r="E432" s="278">
        <f t="shared" ref="E432:E438" si="87">C432*D432</f>
        <v>0</v>
      </c>
      <c r="F432" s="377"/>
      <c r="G432" s="222" t="s">
        <v>982</v>
      </c>
      <c r="H432" s="287"/>
      <c r="I432" s="268"/>
      <c r="J432" s="430"/>
      <c r="K432" s="271"/>
      <c r="L432" s="264"/>
    </row>
    <row r="433" spans="1:12" ht="12.95" customHeight="1">
      <c r="A433" s="221" t="s">
        <v>328</v>
      </c>
      <c r="B433" s="232" t="s">
        <v>654</v>
      </c>
      <c r="C433" s="314">
        <v>10.5</v>
      </c>
      <c r="D433" s="277"/>
      <c r="E433" s="278">
        <f t="shared" si="87"/>
        <v>0</v>
      </c>
      <c r="F433" s="270"/>
      <c r="G433" s="191" t="s">
        <v>281</v>
      </c>
      <c r="H433" s="232"/>
      <c r="I433" s="88">
        <v>8.4</v>
      </c>
      <c r="J433" s="277"/>
      <c r="K433" s="278">
        <f>I433*J433</f>
        <v>0</v>
      </c>
      <c r="L433" s="264"/>
    </row>
    <row r="434" spans="1:12" ht="12.95" customHeight="1">
      <c r="A434" s="221" t="s">
        <v>339</v>
      </c>
      <c r="B434" s="232" t="s">
        <v>654</v>
      </c>
      <c r="C434" s="314">
        <v>13.5</v>
      </c>
      <c r="D434" s="277"/>
      <c r="E434" s="278">
        <f t="shared" si="87"/>
        <v>0</v>
      </c>
      <c r="F434" s="270"/>
      <c r="G434" s="191" t="s">
        <v>280</v>
      </c>
      <c r="H434" s="232"/>
      <c r="I434" s="88">
        <v>6.8</v>
      </c>
      <c r="J434" s="277"/>
      <c r="K434" s="278">
        <f>I434*J434</f>
        <v>0</v>
      </c>
      <c r="L434" s="264"/>
    </row>
    <row r="435" spans="1:12" ht="12.95" customHeight="1">
      <c r="A435" s="221" t="s">
        <v>274</v>
      </c>
      <c r="B435" s="232" t="s">
        <v>654</v>
      </c>
      <c r="C435" s="314">
        <v>14.3</v>
      </c>
      <c r="D435" s="277"/>
      <c r="E435" s="278">
        <f t="shared" si="87"/>
        <v>0</v>
      </c>
      <c r="F435" s="270"/>
      <c r="G435" s="191" t="s">
        <v>290</v>
      </c>
      <c r="H435" s="232"/>
      <c r="I435" s="88">
        <v>6.75</v>
      </c>
      <c r="J435" s="277"/>
      <c r="K435" s="278">
        <f>I435*J435</f>
        <v>0</v>
      </c>
      <c r="L435" s="264"/>
    </row>
    <row r="436" spans="1:12" ht="12.95" customHeight="1">
      <c r="A436" s="221" t="s">
        <v>671</v>
      </c>
      <c r="B436" s="232" t="s">
        <v>654</v>
      </c>
      <c r="C436" s="314">
        <v>11.5</v>
      </c>
      <c r="D436" s="277"/>
      <c r="E436" s="278">
        <f t="shared" si="87"/>
        <v>0</v>
      </c>
      <c r="F436" s="270"/>
      <c r="G436" s="219" t="s">
        <v>286</v>
      </c>
      <c r="H436" s="299"/>
      <c r="I436" s="108">
        <v>9.35</v>
      </c>
      <c r="J436" s="288"/>
      <c r="K436" s="278">
        <f>I436*J436</f>
        <v>0</v>
      </c>
      <c r="L436" s="264"/>
    </row>
    <row r="437" spans="1:12" ht="12.95" customHeight="1" thickBot="1">
      <c r="A437" s="240" t="s">
        <v>275</v>
      </c>
      <c r="B437" s="232" t="s">
        <v>654</v>
      </c>
      <c r="C437" s="314">
        <v>47</v>
      </c>
      <c r="D437" s="277"/>
      <c r="E437" s="278">
        <f t="shared" si="87"/>
        <v>0</v>
      </c>
      <c r="F437" s="270"/>
      <c r="G437" s="191" t="s">
        <v>285</v>
      </c>
      <c r="H437" s="232"/>
      <c r="I437" s="88">
        <v>11.15</v>
      </c>
      <c r="J437" s="277"/>
      <c r="K437" s="278">
        <f>I437*J437</f>
        <v>0</v>
      </c>
      <c r="L437" s="264"/>
    </row>
    <row r="438" spans="1:12" ht="12.95" customHeight="1" thickBot="1">
      <c r="A438" s="221" t="s">
        <v>340</v>
      </c>
      <c r="B438" s="232" t="s">
        <v>653</v>
      </c>
      <c r="C438" s="314">
        <v>13.8</v>
      </c>
      <c r="D438" s="277"/>
      <c r="E438" s="278">
        <f t="shared" si="87"/>
        <v>0</v>
      </c>
      <c r="F438" s="270"/>
      <c r="G438" s="222" t="s">
        <v>983</v>
      </c>
      <c r="H438" s="287"/>
      <c r="I438" s="268"/>
      <c r="J438" s="430"/>
      <c r="K438" s="376"/>
      <c r="L438" s="264"/>
    </row>
    <row r="439" spans="1:12" ht="12.95" customHeight="1" thickBot="1">
      <c r="A439" s="242"/>
      <c r="B439" s="308"/>
      <c r="C439" s="324"/>
      <c r="D439" s="407"/>
      <c r="E439" s="270"/>
      <c r="F439" s="290"/>
      <c r="G439" s="221" t="s">
        <v>284</v>
      </c>
      <c r="H439" s="232"/>
      <c r="I439" s="68">
        <v>14.8</v>
      </c>
      <c r="J439" s="277"/>
      <c r="K439" s="278">
        <f>I439*J439</f>
        <v>0</v>
      </c>
      <c r="L439" s="264"/>
    </row>
    <row r="440" spans="1:12" ht="12.95" customHeight="1" thickBot="1">
      <c r="A440" s="242"/>
      <c r="B440" s="308"/>
      <c r="C440" s="324"/>
      <c r="D440" s="407"/>
      <c r="E440" s="270"/>
      <c r="F440" s="290"/>
      <c r="G440" s="222" t="s">
        <v>48</v>
      </c>
      <c r="H440" s="287"/>
      <c r="I440" s="268"/>
      <c r="J440" s="430"/>
      <c r="K440" s="269"/>
      <c r="L440" s="264"/>
    </row>
    <row r="441" spans="1:12" ht="12.95" customHeight="1" thickBot="1">
      <c r="A441" s="222" t="s">
        <v>48</v>
      </c>
      <c r="B441" s="287"/>
      <c r="C441" s="268"/>
      <c r="D441" s="430"/>
      <c r="E441" s="269"/>
      <c r="F441" s="290"/>
      <c r="G441" s="239" t="s">
        <v>45</v>
      </c>
      <c r="H441" s="299"/>
      <c r="I441" s="193">
        <v>51.7</v>
      </c>
      <c r="J441" s="288"/>
      <c r="K441" s="278">
        <f t="shared" ref="K441:K448" si="88">I441*J441</f>
        <v>0</v>
      </c>
      <c r="L441" s="264"/>
    </row>
    <row r="442" spans="1:12" ht="12.95" customHeight="1">
      <c r="A442" s="219" t="s">
        <v>673</v>
      </c>
      <c r="B442" s="236"/>
      <c r="C442" s="108">
        <v>14.5</v>
      </c>
      <c r="D442" s="288"/>
      <c r="E442" s="275">
        <f t="shared" ref="E442:E450" si="89">C442*D442</f>
        <v>0</v>
      </c>
      <c r="F442" s="290"/>
      <c r="G442" s="221" t="s">
        <v>47</v>
      </c>
      <c r="H442" s="232"/>
      <c r="I442" s="68">
        <v>81.7</v>
      </c>
      <c r="J442" s="277"/>
      <c r="K442" s="278">
        <f t="shared" si="88"/>
        <v>0</v>
      </c>
      <c r="L442" s="264"/>
    </row>
    <row r="443" spans="1:12" ht="12.95" customHeight="1">
      <c r="A443" s="191" t="s">
        <v>674</v>
      </c>
      <c r="B443" s="215"/>
      <c r="C443" s="88">
        <v>12.5</v>
      </c>
      <c r="D443" s="277"/>
      <c r="E443" s="275">
        <f t="shared" si="89"/>
        <v>0</v>
      </c>
      <c r="F443" s="270"/>
      <c r="G443" s="240" t="s">
        <v>191</v>
      </c>
      <c r="H443" s="232"/>
      <c r="I443" s="68">
        <v>52</v>
      </c>
      <c r="J443" s="277"/>
      <c r="K443" s="278">
        <f t="shared" si="88"/>
        <v>0</v>
      </c>
      <c r="L443" s="264"/>
    </row>
    <row r="444" spans="1:12" ht="12.95" customHeight="1">
      <c r="A444" s="191" t="s">
        <v>287</v>
      </c>
      <c r="B444" s="215"/>
      <c r="C444" s="88">
        <v>11.5</v>
      </c>
      <c r="D444" s="277"/>
      <c r="E444" s="275">
        <f t="shared" si="89"/>
        <v>0</v>
      </c>
      <c r="G444" s="221" t="s">
        <v>46</v>
      </c>
      <c r="H444" s="232"/>
      <c r="I444" s="68">
        <v>59</v>
      </c>
      <c r="J444" s="277"/>
      <c r="K444" s="278">
        <f t="shared" si="88"/>
        <v>0</v>
      </c>
      <c r="L444" s="264"/>
    </row>
    <row r="445" spans="1:12" ht="12.95" customHeight="1">
      <c r="A445" s="191" t="s">
        <v>56</v>
      </c>
      <c r="B445" s="215"/>
      <c r="C445" s="88">
        <v>20.5</v>
      </c>
      <c r="D445" s="277"/>
      <c r="E445" s="275">
        <f t="shared" si="89"/>
        <v>0</v>
      </c>
      <c r="F445" s="270"/>
      <c r="G445" s="221" t="s">
        <v>190</v>
      </c>
      <c r="H445" s="232"/>
      <c r="I445" s="68">
        <v>44.7</v>
      </c>
      <c r="J445" s="277"/>
      <c r="K445" s="278">
        <f t="shared" si="88"/>
        <v>0</v>
      </c>
      <c r="L445" s="264"/>
    </row>
    <row r="446" spans="1:12" ht="12.95" customHeight="1">
      <c r="A446" s="191" t="s">
        <v>57</v>
      </c>
      <c r="B446" s="215"/>
      <c r="C446" s="88">
        <v>26.9</v>
      </c>
      <c r="D446" s="277"/>
      <c r="E446" s="275">
        <f t="shared" si="89"/>
        <v>0</v>
      </c>
      <c r="G446" s="240" t="s">
        <v>3</v>
      </c>
      <c r="H446" s="232"/>
      <c r="I446" s="68">
        <v>98</v>
      </c>
      <c r="J446" s="277"/>
      <c r="K446" s="278">
        <f t="shared" si="88"/>
        <v>0</v>
      </c>
      <c r="L446" s="264"/>
    </row>
    <row r="447" spans="1:12" ht="12.95" customHeight="1">
      <c r="A447" s="191" t="s">
        <v>192</v>
      </c>
      <c r="B447" s="215"/>
      <c r="C447" s="88">
        <v>32.5</v>
      </c>
      <c r="D447" s="277"/>
      <c r="E447" s="275">
        <f t="shared" si="89"/>
        <v>0</v>
      </c>
      <c r="G447" s="221" t="s">
        <v>228</v>
      </c>
      <c r="H447" s="378"/>
      <c r="I447" s="68">
        <v>79</v>
      </c>
      <c r="J447" s="433"/>
      <c r="K447" s="278">
        <f t="shared" si="88"/>
        <v>0</v>
      </c>
      <c r="L447" s="264"/>
    </row>
    <row r="448" spans="1:12" ht="12.95" customHeight="1">
      <c r="A448" s="191" t="s">
        <v>193</v>
      </c>
      <c r="B448" s="215"/>
      <c r="C448" s="88">
        <v>42</v>
      </c>
      <c r="D448" s="277"/>
      <c r="E448" s="275">
        <f t="shared" si="89"/>
        <v>0</v>
      </c>
      <c r="F448" s="270"/>
      <c r="G448" s="221" t="s">
        <v>229</v>
      </c>
      <c r="H448" s="378"/>
      <c r="I448" s="68">
        <v>103.4</v>
      </c>
      <c r="J448" s="433"/>
      <c r="K448" s="278">
        <f t="shared" si="88"/>
        <v>0</v>
      </c>
      <c r="L448" s="264"/>
    </row>
    <row r="449" spans="1:12" ht="12.95" customHeight="1" thickBot="1">
      <c r="A449" s="223" t="s">
        <v>2</v>
      </c>
      <c r="B449" s="215"/>
      <c r="C449" s="88">
        <v>40.9</v>
      </c>
      <c r="D449" s="277"/>
      <c r="E449" s="275">
        <f t="shared" si="89"/>
        <v>0</v>
      </c>
      <c r="F449" s="270"/>
      <c r="G449" s="242"/>
      <c r="H449" s="375"/>
      <c r="I449" s="379"/>
      <c r="J449" s="435"/>
      <c r="K449" s="270"/>
      <c r="L449" s="264"/>
    </row>
    <row r="450" spans="1:12" ht="12.95" customHeight="1" thickBot="1">
      <c r="A450" s="191" t="s">
        <v>44</v>
      </c>
      <c r="B450" s="215"/>
      <c r="C450" s="88">
        <v>49.7</v>
      </c>
      <c r="D450" s="277"/>
      <c r="E450" s="275">
        <f t="shared" si="89"/>
        <v>0</v>
      </c>
      <c r="F450" s="270"/>
      <c r="G450" s="222" t="s">
        <v>984</v>
      </c>
      <c r="H450" s="287"/>
      <c r="I450" s="268"/>
      <c r="J450" s="430"/>
      <c r="K450" s="269"/>
      <c r="L450" s="264"/>
    </row>
    <row r="451" spans="1:12" ht="12.95" customHeight="1" thickBot="1">
      <c r="A451" s="222" t="s">
        <v>984</v>
      </c>
      <c r="B451" s="287"/>
      <c r="C451" s="268"/>
      <c r="D451" s="430"/>
      <c r="E451" s="269"/>
      <c r="F451" s="225"/>
      <c r="G451" s="191" t="s">
        <v>987</v>
      </c>
      <c r="H451" s="297"/>
      <c r="I451" s="195">
        <v>2.2999999999999998</v>
      </c>
      <c r="J451" s="277"/>
      <c r="K451" s="278">
        <f t="shared" ref="K451:K478" si="90">I451*J451</f>
        <v>0</v>
      </c>
      <c r="L451" s="264"/>
    </row>
    <row r="452" spans="1:12" ht="12.95" customHeight="1">
      <c r="A452" s="219" t="s">
        <v>675</v>
      </c>
      <c r="B452" s="215"/>
      <c r="C452" s="88">
        <v>2.5499999999999998</v>
      </c>
      <c r="D452" s="277"/>
      <c r="E452" s="275">
        <f t="shared" ref="E452" si="91">C452*D452</f>
        <v>0</v>
      </c>
      <c r="F452" s="225"/>
      <c r="G452" s="191" t="s">
        <v>990</v>
      </c>
      <c r="H452" s="232" t="s">
        <v>121</v>
      </c>
      <c r="I452" s="195">
        <v>1.6</v>
      </c>
      <c r="J452" s="277"/>
      <c r="K452" s="278">
        <f t="shared" si="90"/>
        <v>0</v>
      </c>
      <c r="L452" s="264"/>
    </row>
    <row r="453" spans="1:12" ht="12.95" customHeight="1">
      <c r="A453" s="191" t="s">
        <v>676</v>
      </c>
      <c r="B453" s="215"/>
      <c r="C453" s="88">
        <v>6.8</v>
      </c>
      <c r="D453" s="277"/>
      <c r="E453" s="275">
        <f t="shared" ref="E453" si="92">C453*D453</f>
        <v>0</v>
      </c>
      <c r="F453" s="270"/>
      <c r="G453" s="191" t="s">
        <v>991</v>
      </c>
      <c r="H453" s="232" t="s">
        <v>121</v>
      </c>
      <c r="I453" s="314">
        <v>1.78</v>
      </c>
      <c r="J453" s="277"/>
      <c r="K453" s="278">
        <f t="shared" si="90"/>
        <v>0</v>
      </c>
      <c r="L453" s="264"/>
    </row>
    <row r="454" spans="1:12" ht="12.95" customHeight="1">
      <c r="A454" s="191" t="s">
        <v>677</v>
      </c>
      <c r="B454" s="215"/>
      <c r="C454" s="88">
        <v>3.5</v>
      </c>
      <c r="D454" s="277"/>
      <c r="E454" s="275">
        <f t="shared" ref="E454:E480" si="93">C454*D454</f>
        <v>0</v>
      </c>
      <c r="F454" s="270"/>
      <c r="G454" s="191" t="s">
        <v>1106</v>
      </c>
      <c r="H454" s="232" t="s">
        <v>121</v>
      </c>
      <c r="I454" s="314">
        <v>2.85</v>
      </c>
      <c r="J454" s="277"/>
      <c r="K454" s="278">
        <f t="shared" ref="K454" si="94">I454*J454</f>
        <v>0</v>
      </c>
      <c r="L454" s="264"/>
    </row>
    <row r="455" spans="1:12" ht="12.95" customHeight="1">
      <c r="A455" s="191" t="s">
        <v>678</v>
      </c>
      <c r="B455" s="215"/>
      <c r="C455" s="88">
        <v>2.1</v>
      </c>
      <c r="D455" s="277"/>
      <c r="E455" s="275">
        <f t="shared" si="93"/>
        <v>0</v>
      </c>
      <c r="F455" s="270"/>
      <c r="G455" s="191" t="s">
        <v>992</v>
      </c>
      <c r="H455" s="215" t="s">
        <v>233</v>
      </c>
      <c r="I455" s="314">
        <v>12.5</v>
      </c>
      <c r="J455" s="407"/>
      <c r="K455" s="278">
        <f t="shared" si="90"/>
        <v>0</v>
      </c>
      <c r="L455" s="264"/>
    </row>
    <row r="456" spans="1:12" ht="12.95" customHeight="1">
      <c r="A456" s="191" t="s">
        <v>679</v>
      </c>
      <c r="B456" s="215"/>
      <c r="C456" s="88">
        <v>2.2000000000000002</v>
      </c>
      <c r="D456" s="277"/>
      <c r="E456" s="275">
        <f t="shared" si="93"/>
        <v>0</v>
      </c>
      <c r="F456" s="270"/>
      <c r="G456" s="191" t="s">
        <v>988</v>
      </c>
      <c r="H456" s="232"/>
      <c r="I456" s="68">
        <v>2.2599999999999998</v>
      </c>
      <c r="J456" s="277"/>
      <c r="K456" s="278">
        <f t="shared" si="90"/>
        <v>0</v>
      </c>
      <c r="L456" s="264"/>
    </row>
    <row r="457" spans="1:12" ht="12.95" customHeight="1">
      <c r="A457" s="191" t="s">
        <v>680</v>
      </c>
      <c r="B457" s="215"/>
      <c r="C457" s="88">
        <v>0.9</v>
      </c>
      <c r="D457" s="277"/>
      <c r="E457" s="275">
        <f t="shared" si="93"/>
        <v>0</v>
      </c>
      <c r="F457" s="270"/>
      <c r="G457" s="191" t="s">
        <v>989</v>
      </c>
      <c r="H457" s="232"/>
      <c r="I457" s="68">
        <v>1.3</v>
      </c>
      <c r="J457" s="277"/>
      <c r="K457" s="278">
        <f t="shared" si="90"/>
        <v>0</v>
      </c>
      <c r="L457" s="264"/>
    </row>
    <row r="458" spans="1:12" ht="12.95" customHeight="1">
      <c r="A458" s="191" t="s">
        <v>681</v>
      </c>
      <c r="B458" s="215"/>
      <c r="C458" s="88">
        <v>1.7</v>
      </c>
      <c r="D458" s="277"/>
      <c r="E458" s="275">
        <f t="shared" si="93"/>
        <v>0</v>
      </c>
      <c r="F458" s="270"/>
      <c r="G458" s="191" t="s">
        <v>994</v>
      </c>
      <c r="H458" s="232"/>
      <c r="I458" s="68">
        <v>1.38</v>
      </c>
      <c r="J458" s="277"/>
      <c r="K458" s="278">
        <f t="shared" si="90"/>
        <v>0</v>
      </c>
      <c r="L458" s="264"/>
    </row>
    <row r="459" spans="1:12" ht="12.95" customHeight="1">
      <c r="A459" s="191" t="s">
        <v>682</v>
      </c>
      <c r="B459" s="215"/>
      <c r="C459" s="88">
        <v>2.1</v>
      </c>
      <c r="D459" s="277"/>
      <c r="E459" s="275">
        <f t="shared" si="93"/>
        <v>0</v>
      </c>
      <c r="F459" s="270"/>
      <c r="G459" s="221" t="s">
        <v>993</v>
      </c>
      <c r="H459" s="232"/>
      <c r="I459" s="68">
        <v>1.5</v>
      </c>
      <c r="J459" s="277"/>
      <c r="K459" s="278">
        <f t="shared" si="90"/>
        <v>0</v>
      </c>
      <c r="L459" s="264"/>
    </row>
    <row r="460" spans="1:12" ht="12.95" customHeight="1">
      <c r="A460" s="191" t="s">
        <v>683</v>
      </c>
      <c r="B460" s="215"/>
      <c r="C460" s="88">
        <v>1.61</v>
      </c>
      <c r="D460" s="277"/>
      <c r="E460" s="275">
        <f t="shared" si="93"/>
        <v>0</v>
      </c>
      <c r="F460" s="270"/>
      <c r="G460" s="191" t="s">
        <v>995</v>
      </c>
      <c r="H460" s="215" t="s">
        <v>169</v>
      </c>
      <c r="I460" s="68">
        <v>1.65</v>
      </c>
      <c r="J460" s="277"/>
      <c r="K460" s="278">
        <f t="shared" si="90"/>
        <v>0</v>
      </c>
      <c r="L460" s="264"/>
    </row>
    <row r="461" spans="1:12" ht="12.95" customHeight="1">
      <c r="A461" s="191" t="s">
        <v>684</v>
      </c>
      <c r="B461" s="215"/>
      <c r="C461" s="88">
        <v>2.15</v>
      </c>
      <c r="D461" s="277"/>
      <c r="E461" s="275">
        <f t="shared" si="93"/>
        <v>0</v>
      </c>
      <c r="F461" s="270"/>
      <c r="G461" s="191" t="s">
        <v>996</v>
      </c>
      <c r="H461" s="215" t="s">
        <v>169</v>
      </c>
      <c r="I461" s="68">
        <v>2.9</v>
      </c>
      <c r="J461" s="277"/>
      <c r="K461" s="278">
        <f t="shared" si="90"/>
        <v>0</v>
      </c>
      <c r="L461" s="264"/>
    </row>
    <row r="462" spans="1:12" ht="12.95" customHeight="1">
      <c r="A462" s="235" t="s">
        <v>685</v>
      </c>
      <c r="B462" s="215"/>
      <c r="C462" s="88">
        <v>5.22</v>
      </c>
      <c r="D462" s="277"/>
      <c r="E462" s="275">
        <f t="shared" si="93"/>
        <v>0</v>
      </c>
      <c r="F462" s="270"/>
      <c r="G462" s="191" t="s">
        <v>997</v>
      </c>
      <c r="H462" s="232" t="s">
        <v>233</v>
      </c>
      <c r="I462" s="68">
        <v>4.6500000000000004</v>
      </c>
      <c r="J462" s="277"/>
      <c r="K462" s="278">
        <f t="shared" si="90"/>
        <v>0</v>
      </c>
      <c r="L462" s="264"/>
    </row>
    <row r="463" spans="1:12" ht="12.95" customHeight="1">
      <c r="A463" s="191" t="s">
        <v>686</v>
      </c>
      <c r="B463" s="215"/>
      <c r="C463" s="88">
        <v>4.03</v>
      </c>
      <c r="D463" s="277"/>
      <c r="E463" s="275">
        <f t="shared" si="93"/>
        <v>0</v>
      </c>
      <c r="F463" s="270"/>
      <c r="G463" s="191" t="s">
        <v>998</v>
      </c>
      <c r="H463" s="232" t="s">
        <v>1094</v>
      </c>
      <c r="I463" s="314">
        <v>0.41</v>
      </c>
      <c r="J463" s="277"/>
      <c r="K463" s="278">
        <f t="shared" si="90"/>
        <v>0</v>
      </c>
      <c r="L463" s="264"/>
    </row>
    <row r="464" spans="1:12" ht="12.95" customHeight="1">
      <c r="A464" s="221" t="s">
        <v>687</v>
      </c>
      <c r="B464" s="232"/>
      <c r="C464" s="88">
        <v>2.15</v>
      </c>
      <c r="D464" s="277"/>
      <c r="E464" s="275">
        <f t="shared" si="93"/>
        <v>0</v>
      </c>
      <c r="F464" s="270"/>
      <c r="G464" s="191" t="s">
        <v>999</v>
      </c>
      <c r="H464" s="232" t="s">
        <v>247</v>
      </c>
      <c r="I464" s="68">
        <v>2.5</v>
      </c>
      <c r="J464" s="277"/>
      <c r="K464" s="278">
        <f t="shared" si="90"/>
        <v>0</v>
      </c>
      <c r="L464" s="264"/>
    </row>
    <row r="465" spans="1:17" ht="12.95" customHeight="1">
      <c r="A465" s="191" t="s">
        <v>688</v>
      </c>
      <c r="B465" s="215"/>
      <c r="C465" s="88">
        <v>3.5</v>
      </c>
      <c r="D465" s="277"/>
      <c r="E465" s="275">
        <f t="shared" si="93"/>
        <v>0</v>
      </c>
      <c r="F465" s="270"/>
      <c r="G465" s="191" t="s">
        <v>1000</v>
      </c>
      <c r="H465" s="232" t="s">
        <v>327</v>
      </c>
      <c r="I465" s="68">
        <v>3.99</v>
      </c>
      <c r="J465" s="277"/>
      <c r="K465" s="278">
        <f t="shared" si="90"/>
        <v>0</v>
      </c>
      <c r="L465" s="264"/>
    </row>
    <row r="466" spans="1:17" ht="12.95" customHeight="1">
      <c r="A466" s="219" t="s">
        <v>689</v>
      </c>
      <c r="B466" s="236"/>
      <c r="C466" s="203">
        <v>4.95</v>
      </c>
      <c r="D466" s="288"/>
      <c r="E466" s="275">
        <f t="shared" si="93"/>
        <v>0</v>
      </c>
      <c r="F466" s="270"/>
      <c r="G466" s="191" t="s">
        <v>1107</v>
      </c>
      <c r="H466" s="232" t="s">
        <v>121</v>
      </c>
      <c r="I466" s="68">
        <v>2.8</v>
      </c>
      <c r="J466" s="277"/>
      <c r="K466" s="278">
        <f t="shared" si="90"/>
        <v>0</v>
      </c>
      <c r="L466" s="264"/>
    </row>
    <row r="467" spans="1:17" ht="12.95" customHeight="1">
      <c r="A467" s="191" t="s">
        <v>690</v>
      </c>
      <c r="B467" s="215"/>
      <c r="C467" s="199">
        <v>1.68</v>
      </c>
      <c r="D467" s="277"/>
      <c r="E467" s="275">
        <f t="shared" si="93"/>
        <v>0</v>
      </c>
      <c r="F467" s="270"/>
      <c r="G467" s="191" t="s">
        <v>1108</v>
      </c>
      <c r="H467" s="232" t="s">
        <v>121</v>
      </c>
      <c r="I467" s="68">
        <v>4.7</v>
      </c>
      <c r="J467" s="277"/>
      <c r="K467" s="278">
        <f t="shared" si="90"/>
        <v>0</v>
      </c>
      <c r="L467" s="264"/>
    </row>
    <row r="468" spans="1:17" ht="12.95" customHeight="1">
      <c r="A468" s="191" t="s">
        <v>691</v>
      </c>
      <c r="B468" s="215"/>
      <c r="C468" s="199">
        <v>2.1</v>
      </c>
      <c r="D468" s="277"/>
      <c r="E468" s="275">
        <f t="shared" si="93"/>
        <v>0</v>
      </c>
      <c r="F468" s="270"/>
      <c r="G468" s="191" t="s">
        <v>1002</v>
      </c>
      <c r="H468" s="215" t="s">
        <v>169</v>
      </c>
      <c r="I468" s="68">
        <v>2.63</v>
      </c>
      <c r="J468" s="277"/>
      <c r="K468" s="278">
        <f t="shared" si="90"/>
        <v>0</v>
      </c>
      <c r="L468" s="264"/>
    </row>
    <row r="469" spans="1:17" ht="12.95" customHeight="1">
      <c r="A469" s="191" t="s">
        <v>692</v>
      </c>
      <c r="B469" s="215"/>
      <c r="C469" s="199">
        <v>2.5</v>
      </c>
      <c r="D469" s="277"/>
      <c r="E469" s="275">
        <f t="shared" si="93"/>
        <v>0</v>
      </c>
      <c r="F469" s="270"/>
      <c r="G469" s="246" t="s">
        <v>1001</v>
      </c>
      <c r="H469" s="232" t="s">
        <v>234</v>
      </c>
      <c r="I469" s="68">
        <v>1.75</v>
      </c>
      <c r="J469" s="277"/>
      <c r="K469" s="278">
        <f t="shared" si="90"/>
        <v>0</v>
      </c>
      <c r="L469" s="264"/>
    </row>
    <row r="470" spans="1:17" ht="12.95" customHeight="1">
      <c r="A470" s="191" t="s">
        <v>1097</v>
      </c>
      <c r="B470" s="215"/>
      <c r="C470" s="199">
        <v>2.6</v>
      </c>
      <c r="D470" s="277"/>
      <c r="E470" s="275">
        <f t="shared" si="93"/>
        <v>0</v>
      </c>
      <c r="F470" s="270"/>
      <c r="G470" s="246" t="s">
        <v>1003</v>
      </c>
      <c r="H470" s="232" t="s">
        <v>121</v>
      </c>
      <c r="I470" s="68">
        <v>3.1</v>
      </c>
      <c r="J470" s="277"/>
      <c r="K470" s="278">
        <f t="shared" si="90"/>
        <v>0</v>
      </c>
      <c r="L470" s="264"/>
      <c r="M470" s="209"/>
      <c r="N470" s="209"/>
    </row>
    <row r="471" spans="1:17" ht="12.95" customHeight="1">
      <c r="A471" s="191" t="s">
        <v>693</v>
      </c>
      <c r="B471" s="215"/>
      <c r="C471" s="199">
        <v>2.75</v>
      </c>
      <c r="D471" s="277"/>
      <c r="E471" s="275">
        <f t="shared" si="93"/>
        <v>0</v>
      </c>
      <c r="F471" s="270"/>
      <c r="G471" s="191" t="s">
        <v>1004</v>
      </c>
      <c r="H471" s="232" t="s">
        <v>234</v>
      </c>
      <c r="I471" s="68">
        <v>1.7</v>
      </c>
      <c r="J471" s="277"/>
      <c r="K471" s="278">
        <f t="shared" si="90"/>
        <v>0</v>
      </c>
      <c r="L471" s="264"/>
    </row>
    <row r="472" spans="1:17" ht="12.95" customHeight="1">
      <c r="A472" s="191" t="s">
        <v>694</v>
      </c>
      <c r="B472" s="215"/>
      <c r="C472" s="199">
        <v>1.2</v>
      </c>
      <c r="D472" s="277"/>
      <c r="E472" s="275">
        <f t="shared" si="93"/>
        <v>0</v>
      </c>
      <c r="F472" s="377"/>
      <c r="G472" s="191" t="s">
        <v>1005</v>
      </c>
      <c r="H472" s="232" t="s">
        <v>1095</v>
      </c>
      <c r="I472" s="68">
        <v>2.4</v>
      </c>
      <c r="J472" s="277"/>
      <c r="K472" s="278">
        <f t="shared" si="90"/>
        <v>0</v>
      </c>
      <c r="L472" s="264"/>
      <c r="O472" s="207"/>
      <c r="P472" s="315"/>
      <c r="Q472" s="270"/>
    </row>
    <row r="473" spans="1:17" ht="12.95" customHeight="1">
      <c r="A473" s="191" t="s">
        <v>695</v>
      </c>
      <c r="B473" s="215"/>
      <c r="C473" s="199">
        <v>0.88</v>
      </c>
      <c r="D473" s="277"/>
      <c r="E473" s="275">
        <f t="shared" si="93"/>
        <v>0</v>
      </c>
      <c r="F473" s="280"/>
      <c r="G473" s="246" t="s">
        <v>1006</v>
      </c>
      <c r="H473" s="232" t="s">
        <v>1096</v>
      </c>
      <c r="I473" s="68">
        <v>2.98</v>
      </c>
      <c r="J473" s="277"/>
      <c r="K473" s="278">
        <f t="shared" si="90"/>
        <v>0</v>
      </c>
      <c r="L473" s="264"/>
    </row>
    <row r="474" spans="1:17" ht="12.95" customHeight="1">
      <c r="A474" s="191" t="s">
        <v>696</v>
      </c>
      <c r="B474" s="215"/>
      <c r="C474" s="199">
        <v>1.2</v>
      </c>
      <c r="D474" s="277"/>
      <c r="E474" s="275">
        <f t="shared" si="93"/>
        <v>0</v>
      </c>
      <c r="F474" s="280"/>
      <c r="G474" s="191" t="s">
        <v>1007</v>
      </c>
      <c r="H474" s="232" t="s">
        <v>235</v>
      </c>
      <c r="I474" s="68">
        <v>5.2</v>
      </c>
      <c r="J474" s="277"/>
      <c r="K474" s="278">
        <f t="shared" si="90"/>
        <v>0</v>
      </c>
      <c r="L474" s="264"/>
    </row>
    <row r="475" spans="1:17" ht="12.95" customHeight="1">
      <c r="A475" s="191" t="s">
        <v>698</v>
      </c>
      <c r="B475" s="215"/>
      <c r="C475" s="199">
        <v>0.75</v>
      </c>
      <c r="D475" s="277"/>
      <c r="E475" s="275">
        <f t="shared" si="93"/>
        <v>0</v>
      </c>
      <c r="F475" s="280"/>
      <c r="G475" s="191" t="s">
        <v>1008</v>
      </c>
      <c r="H475" s="232" t="s">
        <v>236</v>
      </c>
      <c r="I475" s="68">
        <v>2.25</v>
      </c>
      <c r="J475" s="277"/>
      <c r="K475" s="278">
        <f t="shared" si="90"/>
        <v>0</v>
      </c>
      <c r="L475" s="264"/>
    </row>
    <row r="476" spans="1:17" ht="12.95" customHeight="1">
      <c r="A476" s="191" t="s">
        <v>697</v>
      </c>
      <c r="B476" s="215"/>
      <c r="C476" s="199">
        <v>0.19</v>
      </c>
      <c r="D476" s="277"/>
      <c r="E476" s="275">
        <f t="shared" si="93"/>
        <v>0</v>
      </c>
      <c r="F476" s="270"/>
      <c r="G476" s="191" t="s">
        <v>1009</v>
      </c>
      <c r="H476" s="297"/>
      <c r="I476" s="68">
        <v>2.8</v>
      </c>
      <c r="J476" s="277"/>
      <c r="K476" s="278">
        <f t="shared" si="90"/>
        <v>0</v>
      </c>
      <c r="L476" s="264"/>
      <c r="M476" s="280"/>
      <c r="N476" s="280"/>
    </row>
    <row r="477" spans="1:17" ht="12.95" customHeight="1">
      <c r="A477" s="221" t="s">
        <v>699</v>
      </c>
      <c r="B477" s="232"/>
      <c r="C477" s="68">
        <v>1.9</v>
      </c>
      <c r="D477" s="277"/>
      <c r="E477" s="275">
        <f t="shared" si="93"/>
        <v>0</v>
      </c>
      <c r="F477" s="280"/>
      <c r="G477" s="191" t="s">
        <v>1011</v>
      </c>
      <c r="H477" s="380" t="s">
        <v>1010</v>
      </c>
      <c r="I477" s="212">
        <v>1.86</v>
      </c>
      <c r="J477" s="277"/>
      <c r="K477" s="278">
        <f t="shared" si="90"/>
        <v>0</v>
      </c>
      <c r="L477" s="264"/>
      <c r="M477" s="280"/>
      <c r="N477" s="280"/>
    </row>
    <row r="478" spans="1:17" ht="12.95" customHeight="1">
      <c r="A478" s="221" t="s">
        <v>700</v>
      </c>
      <c r="B478" s="363"/>
      <c r="C478" s="210">
        <v>5</v>
      </c>
      <c r="D478" s="460"/>
      <c r="E478" s="278">
        <f t="shared" si="93"/>
        <v>0</v>
      </c>
      <c r="F478" s="280"/>
      <c r="G478" s="191" t="s">
        <v>1012</v>
      </c>
      <c r="H478" s="381" t="s">
        <v>232</v>
      </c>
      <c r="I478" s="213">
        <v>3.2</v>
      </c>
      <c r="J478" s="448"/>
      <c r="K478" s="382">
        <f t="shared" si="90"/>
        <v>0</v>
      </c>
      <c r="L478" s="264"/>
      <c r="O478" s="385"/>
      <c r="P478" s="315"/>
      <c r="Q478" s="270"/>
    </row>
    <row r="479" spans="1:17" ht="12.95" customHeight="1" thickBot="1">
      <c r="A479" s="191" t="s">
        <v>985</v>
      </c>
      <c r="B479" s="299"/>
      <c r="C479" s="193">
        <v>0.95</v>
      </c>
      <c r="D479" s="288"/>
      <c r="E479" s="278">
        <f t="shared" si="93"/>
        <v>0</v>
      </c>
      <c r="F479" s="280"/>
      <c r="G479" s="209"/>
      <c r="H479" s="308"/>
      <c r="I479" s="206"/>
      <c r="J479" s="407"/>
      <c r="K479" s="270"/>
      <c r="L479" s="264"/>
      <c r="O479" s="324"/>
      <c r="P479" s="315"/>
      <c r="Q479" s="270"/>
    </row>
    <row r="480" spans="1:17" ht="12.95" customHeight="1" thickBot="1">
      <c r="A480" s="191" t="s">
        <v>986</v>
      </c>
      <c r="B480" s="232"/>
      <c r="C480" s="195">
        <v>2.9</v>
      </c>
      <c r="D480" s="277"/>
      <c r="E480" s="278">
        <f t="shared" si="93"/>
        <v>0</v>
      </c>
      <c r="F480" s="280"/>
      <c r="G480" s="222" t="s">
        <v>0</v>
      </c>
      <c r="H480" s="287"/>
      <c r="I480" s="268"/>
      <c r="J480" s="430"/>
      <c r="K480" s="269"/>
      <c r="L480" s="264"/>
    </row>
    <row r="481" spans="1:14" ht="12.95" customHeight="1" thickBot="1">
      <c r="A481" s="222" t="s">
        <v>0</v>
      </c>
      <c r="B481" s="287"/>
      <c r="C481" s="268"/>
      <c r="D481" s="430"/>
      <c r="E481" s="269"/>
      <c r="F481" s="280"/>
      <c r="G481" s="191" t="s">
        <v>1013</v>
      </c>
      <c r="H481" s="233"/>
      <c r="I481" s="68">
        <v>5.3</v>
      </c>
      <c r="J481" s="277"/>
      <c r="K481" s="278">
        <f t="shared" ref="K481:K488" si="95">I481*J481</f>
        <v>0</v>
      </c>
      <c r="L481" s="264"/>
    </row>
    <row r="482" spans="1:14" ht="12.95" customHeight="1">
      <c r="A482" s="462" t="s">
        <v>701</v>
      </c>
      <c r="B482" s="233" t="s">
        <v>256</v>
      </c>
      <c r="C482" s="68">
        <v>12.8</v>
      </c>
      <c r="D482" s="277"/>
      <c r="E482" s="275">
        <f t="shared" ref="E482:E489" si="96">C482*D482</f>
        <v>0</v>
      </c>
      <c r="F482" s="280"/>
      <c r="G482" s="191" t="s">
        <v>1014</v>
      </c>
      <c r="H482" s="233" t="s">
        <v>233</v>
      </c>
      <c r="I482" s="68">
        <v>3.98</v>
      </c>
      <c r="J482" s="277"/>
      <c r="K482" s="278">
        <f t="shared" si="95"/>
        <v>0</v>
      </c>
      <c r="L482" s="264"/>
    </row>
    <row r="483" spans="1:14" ht="12.95" customHeight="1">
      <c r="A483" s="191" t="s">
        <v>702</v>
      </c>
      <c r="B483" s="215" t="s">
        <v>257</v>
      </c>
      <c r="C483" s="88">
        <v>11.6</v>
      </c>
      <c r="D483" s="277"/>
      <c r="E483" s="275">
        <f t="shared" si="96"/>
        <v>0</v>
      </c>
      <c r="F483" s="280"/>
      <c r="G483" s="191" t="s">
        <v>1017</v>
      </c>
      <c r="H483" s="383" t="s">
        <v>256</v>
      </c>
      <c r="I483" s="205">
        <v>2.31</v>
      </c>
      <c r="J483" s="288"/>
      <c r="K483" s="278">
        <f t="shared" si="95"/>
        <v>0</v>
      </c>
      <c r="L483" s="264"/>
    </row>
    <row r="484" spans="1:14" ht="12.95" customHeight="1">
      <c r="A484" s="425" t="s">
        <v>703</v>
      </c>
      <c r="B484" s="236" t="s">
        <v>233</v>
      </c>
      <c r="C484" s="108">
        <v>4.5</v>
      </c>
      <c r="D484" s="288"/>
      <c r="E484" s="275">
        <f t="shared" si="96"/>
        <v>0</v>
      </c>
      <c r="F484" s="280"/>
      <c r="G484" s="221" t="s">
        <v>1018</v>
      </c>
      <c r="H484" s="384" t="s">
        <v>289</v>
      </c>
      <c r="I484" s="314">
        <v>2.25</v>
      </c>
      <c r="J484" s="277"/>
      <c r="K484" s="278">
        <f t="shared" si="95"/>
        <v>0</v>
      </c>
      <c r="L484" s="264"/>
    </row>
    <row r="485" spans="1:14" ht="12.95" customHeight="1">
      <c r="A485" s="462" t="s">
        <v>704</v>
      </c>
      <c r="B485" s="215" t="s">
        <v>233</v>
      </c>
      <c r="C485" s="88">
        <v>4.5</v>
      </c>
      <c r="D485" s="277"/>
      <c r="E485" s="275">
        <f t="shared" si="96"/>
        <v>0</v>
      </c>
      <c r="F485" s="280"/>
      <c r="G485" s="191" t="s">
        <v>1019</v>
      </c>
      <c r="H485" s="384" t="s">
        <v>257</v>
      </c>
      <c r="I485" s="314">
        <v>5.0999999999999996</v>
      </c>
      <c r="J485" s="277"/>
      <c r="K485" s="278">
        <f t="shared" si="95"/>
        <v>0</v>
      </c>
      <c r="L485" s="264"/>
    </row>
    <row r="486" spans="1:14" ht="12.95" customHeight="1">
      <c r="A486" s="425" t="s">
        <v>705</v>
      </c>
      <c r="B486" s="215" t="s">
        <v>233</v>
      </c>
      <c r="C486" s="88">
        <v>4.5</v>
      </c>
      <c r="D486" s="277"/>
      <c r="E486" s="275">
        <f t="shared" si="96"/>
        <v>0</v>
      </c>
      <c r="F486" s="280"/>
      <c r="G486" s="221" t="s">
        <v>1015</v>
      </c>
      <c r="H486" s="354"/>
      <c r="I486" s="68">
        <v>2.7</v>
      </c>
      <c r="J486" s="277"/>
      <c r="K486" s="278">
        <f t="shared" si="95"/>
        <v>0</v>
      </c>
      <c r="L486" s="264"/>
    </row>
    <row r="487" spans="1:14" ht="12.95" customHeight="1">
      <c r="A487" s="425" t="s">
        <v>706</v>
      </c>
      <c r="B487" s="233" t="s">
        <v>233</v>
      </c>
      <c r="C487" s="68">
        <v>3.45</v>
      </c>
      <c r="D487" s="277"/>
      <c r="E487" s="275">
        <f t="shared" si="96"/>
        <v>0</v>
      </c>
      <c r="F487" s="280"/>
      <c r="G487" s="221" t="s">
        <v>1016</v>
      </c>
      <c r="H487" s="354"/>
      <c r="I487" s="68">
        <v>3.5</v>
      </c>
      <c r="J487" s="277"/>
      <c r="K487" s="278">
        <f t="shared" si="95"/>
        <v>0</v>
      </c>
      <c r="L487" s="264"/>
    </row>
    <row r="488" spans="1:14" ht="12.95" customHeight="1">
      <c r="A488" s="425" t="s">
        <v>707</v>
      </c>
      <c r="B488" s="215" t="s">
        <v>233</v>
      </c>
      <c r="C488" s="88">
        <v>1.6</v>
      </c>
      <c r="D488" s="277"/>
      <c r="E488" s="275">
        <f t="shared" si="96"/>
        <v>0</v>
      </c>
      <c r="F488" s="294"/>
      <c r="G488" s="191" t="s">
        <v>1020</v>
      </c>
      <c r="H488" s="233" t="s">
        <v>258</v>
      </c>
      <c r="I488" s="68">
        <v>6.2</v>
      </c>
      <c r="J488" s="277"/>
      <c r="K488" s="278">
        <f t="shared" si="95"/>
        <v>0</v>
      </c>
      <c r="L488" s="264"/>
    </row>
    <row r="489" spans="1:14" ht="12.95" customHeight="1">
      <c r="A489" s="425" t="s">
        <v>708</v>
      </c>
      <c r="B489" s="215" t="s">
        <v>233</v>
      </c>
      <c r="C489" s="88">
        <v>1.6</v>
      </c>
      <c r="D489" s="277"/>
      <c r="E489" s="278">
        <f t="shared" si="96"/>
        <v>0</v>
      </c>
      <c r="F489" s="395"/>
      <c r="L489" s="264"/>
    </row>
    <row r="490" spans="1:14" ht="12.95" customHeight="1">
      <c r="A490" s="463"/>
      <c r="B490" s="217"/>
      <c r="C490" s="87"/>
      <c r="D490" s="407"/>
      <c r="E490" s="270"/>
      <c r="F490" s="395"/>
      <c r="L490" s="264"/>
      <c r="N490" s="270"/>
    </row>
    <row r="491" spans="1:14" ht="12.95" customHeight="1" thickBot="1">
      <c r="A491" s="209"/>
      <c r="B491" s="427" t="s">
        <v>1072</v>
      </c>
      <c r="F491" s="395"/>
      <c r="H491" s="387"/>
      <c r="L491" s="264"/>
      <c r="N491" s="270"/>
    </row>
    <row r="492" spans="1:14" ht="12.95" customHeight="1" thickBot="1">
      <c r="A492" s="209"/>
      <c r="B492" s="217"/>
      <c r="G492" s="388">
        <f>SUM(E19:E489)+SUM(K21:K488)</f>
        <v>0</v>
      </c>
      <c r="H492" s="389"/>
      <c r="L492" s="264"/>
    </row>
    <row r="493" spans="1:14" ht="12.95" customHeight="1">
      <c r="A493" s="209"/>
      <c r="B493" s="217"/>
      <c r="C493" s="87"/>
      <c r="D493" s="407"/>
      <c r="E493" s="270"/>
      <c r="G493" s="426"/>
      <c r="H493" s="389"/>
      <c r="L493" s="264"/>
    </row>
    <row r="494" spans="1:14" ht="12.95" customHeight="1">
      <c r="A494" s="504" t="s">
        <v>1021</v>
      </c>
      <c r="B494" s="217"/>
      <c r="C494" s="87"/>
      <c r="D494" s="407"/>
      <c r="E494" s="270"/>
      <c r="L494" s="264"/>
    </row>
    <row r="495" spans="1:14" ht="12.95" customHeight="1">
      <c r="A495" s="505" t="s">
        <v>1022</v>
      </c>
      <c r="B495" s="375"/>
      <c r="F495" s="402"/>
      <c r="G495" s="503"/>
      <c r="H495" s="503"/>
      <c r="I495" s="503"/>
    </row>
    <row r="496" spans="1:14" ht="12.95" customHeight="1">
      <c r="A496" s="505" t="s">
        <v>1023</v>
      </c>
      <c r="B496" s="391"/>
      <c r="C496" s="392"/>
      <c r="D496" s="408"/>
      <c r="E496" s="393"/>
      <c r="G496" s="503"/>
      <c r="H496" s="503"/>
      <c r="I496" s="503"/>
      <c r="K496" s="396"/>
    </row>
    <row r="497" spans="1:11" ht="12.95" customHeight="1">
      <c r="A497" s="505" t="s">
        <v>1024</v>
      </c>
      <c r="B497" s="217"/>
      <c r="C497" s="390"/>
      <c r="D497" s="451"/>
      <c r="E497" s="394"/>
      <c r="F497" s="270"/>
      <c r="H497" s="217"/>
      <c r="I497" s="390"/>
      <c r="J497" s="408"/>
      <c r="K497" s="250"/>
    </row>
    <row r="498" spans="1:11" ht="15.75" customHeight="1">
      <c r="A498" s="506" t="s">
        <v>1111</v>
      </c>
      <c r="B498" s="217"/>
      <c r="C498" s="390"/>
      <c r="D498" s="451"/>
      <c r="E498" s="394"/>
      <c r="F498" s="386"/>
      <c r="G498" s="225"/>
      <c r="H498" s="217"/>
      <c r="I498" s="390"/>
      <c r="J498" s="449"/>
      <c r="K498" s="250"/>
    </row>
    <row r="499" spans="1:11" ht="12.95" customHeight="1">
      <c r="A499" s="505"/>
      <c r="B499" s="375"/>
      <c r="C499" s="250"/>
      <c r="D499" s="451"/>
      <c r="E499" s="394"/>
      <c r="F499" s="403"/>
      <c r="G499" s="225"/>
      <c r="J499" s="449"/>
      <c r="K499" s="250"/>
    </row>
    <row r="500" spans="1:11" ht="12.95" customHeight="1">
      <c r="A500" s="505"/>
      <c r="B500" s="375"/>
      <c r="C500" s="250"/>
      <c r="D500" s="449"/>
      <c r="E500" s="250"/>
      <c r="F500" s="404"/>
      <c r="G500" s="225"/>
      <c r="J500" s="449"/>
      <c r="K500" s="396"/>
    </row>
    <row r="501" spans="1:11" ht="12.95" customHeight="1">
      <c r="A501" s="505"/>
      <c r="B501" s="217"/>
      <c r="C501" s="390"/>
      <c r="D501" s="451"/>
      <c r="E501" s="350"/>
      <c r="G501" s="225"/>
      <c r="J501" s="449"/>
      <c r="K501" s="396"/>
    </row>
    <row r="502" spans="1:11" ht="12.95" customHeight="1">
      <c r="A502" s="506"/>
      <c r="G502" s="225"/>
      <c r="J502" s="408"/>
      <c r="K502" s="396"/>
    </row>
    <row r="503" spans="1:11" ht="12.95" customHeight="1">
      <c r="A503" s="397"/>
      <c r="G503" s="225"/>
      <c r="J503" s="408"/>
      <c r="K503" s="396"/>
    </row>
    <row r="504" spans="1:11" ht="12.95" customHeight="1">
      <c r="A504" s="397"/>
      <c r="F504" s="408"/>
      <c r="G504" s="225"/>
      <c r="J504" s="408"/>
      <c r="K504" s="394"/>
    </row>
    <row r="505" spans="1:11" ht="12.95" customHeight="1">
      <c r="A505" s="225"/>
      <c r="F505" s="398"/>
      <c r="G505" s="225"/>
      <c r="J505" s="408"/>
      <c r="K505" s="394"/>
    </row>
    <row r="506" spans="1:11" ht="12.95" customHeight="1">
      <c r="A506" s="225"/>
      <c r="F506" s="409"/>
      <c r="J506" s="451"/>
    </row>
    <row r="507" spans="1:11" ht="12.95" customHeight="1">
      <c r="A507" s="225"/>
      <c r="B507" s="399"/>
      <c r="C507" s="400"/>
      <c r="D507" s="450"/>
      <c r="E507" s="401"/>
      <c r="F507" s="410"/>
      <c r="J507" s="451"/>
    </row>
    <row r="508" spans="1:11" ht="12" customHeight="1">
      <c r="A508" s="225"/>
      <c r="B508" s="217"/>
      <c r="C508" s="306"/>
      <c r="D508" s="407"/>
      <c r="E508" s="270"/>
      <c r="F508" s="411"/>
    </row>
    <row r="509" spans="1:11" ht="12.75" hidden="1" customHeight="1">
      <c r="A509" s="225" t="s">
        <v>1025</v>
      </c>
      <c r="B509" s="217"/>
      <c r="C509" s="87"/>
      <c r="D509" s="407"/>
      <c r="E509" s="270"/>
      <c r="F509" s="350"/>
    </row>
    <row r="510" spans="1:11" ht="12.95" customHeight="1">
      <c r="A510" s="209"/>
      <c r="B510" s="217"/>
      <c r="C510" s="306"/>
      <c r="D510" s="407"/>
      <c r="E510" s="270"/>
    </row>
    <row r="511" spans="1:11" ht="12.95" customHeight="1">
      <c r="A511" s="209"/>
      <c r="B511" s="217"/>
      <c r="C511" s="306"/>
      <c r="D511" s="435"/>
      <c r="E511" s="270"/>
    </row>
    <row r="512" spans="1:11" ht="15" customHeight="1">
      <c r="A512" s="209"/>
      <c r="B512" s="217"/>
      <c r="C512" s="306"/>
      <c r="D512" s="407"/>
      <c r="E512" s="270"/>
      <c r="F512" s="310"/>
    </row>
    <row r="513" spans="1:21" ht="12.75" customHeight="1">
      <c r="A513" s="209"/>
      <c r="B513" s="217"/>
      <c r="C513" s="306"/>
      <c r="D513" s="407"/>
      <c r="E513" s="270"/>
      <c r="F513" s="280"/>
    </row>
    <row r="514" spans="1:21" ht="13.5" customHeight="1">
      <c r="A514" s="209"/>
      <c r="B514" s="217"/>
      <c r="C514" s="306"/>
      <c r="D514" s="407"/>
      <c r="E514" s="270"/>
      <c r="F514" s="280"/>
      <c r="G514" s="405"/>
      <c r="H514" s="399"/>
      <c r="I514" s="400"/>
    </row>
    <row r="515" spans="1:21" ht="12.75" customHeight="1">
      <c r="A515" s="352"/>
      <c r="B515" s="353"/>
      <c r="C515" s="306"/>
      <c r="D515" s="407"/>
      <c r="E515" s="270"/>
      <c r="F515" s="280"/>
      <c r="G515" s="209"/>
      <c r="H515" s="217"/>
      <c r="I515" s="306"/>
    </row>
    <row r="516" spans="1:21" ht="12.95" customHeight="1">
      <c r="A516" s="405"/>
      <c r="B516" s="399"/>
      <c r="C516" s="400"/>
      <c r="D516" s="450"/>
      <c r="E516" s="401"/>
      <c r="F516" s="280"/>
      <c r="G516" s="209"/>
      <c r="H516" s="217"/>
      <c r="I516" s="306"/>
    </row>
    <row r="517" spans="1:21" ht="12.95" customHeight="1">
      <c r="A517" s="209"/>
      <c r="B517" s="217"/>
      <c r="C517" s="406"/>
      <c r="D517" s="407"/>
      <c r="E517" s="270"/>
      <c r="F517" s="270"/>
      <c r="G517" s="209"/>
      <c r="H517" s="217"/>
      <c r="I517" s="306"/>
    </row>
    <row r="518" spans="1:21" ht="12.95" customHeight="1">
      <c r="A518" s="209"/>
      <c r="B518" s="217"/>
      <c r="C518" s="406"/>
      <c r="D518" s="407"/>
      <c r="E518" s="270"/>
      <c r="F518" s="270"/>
      <c r="G518" s="209"/>
      <c r="H518" s="217"/>
      <c r="I518" s="306"/>
      <c r="L518" s="247"/>
      <c r="M518" s="248"/>
      <c r="N518" s="249"/>
    </row>
    <row r="519" spans="1:21" ht="12.95" customHeight="1">
      <c r="A519" s="209"/>
      <c r="B519" s="217"/>
      <c r="C519" s="406"/>
      <c r="D519" s="407"/>
      <c r="E519" s="270"/>
      <c r="F519" s="270"/>
      <c r="G519" s="242"/>
      <c r="H519" s="308"/>
      <c r="I519" s="206"/>
      <c r="L519" s="247"/>
      <c r="M519" s="248"/>
      <c r="N519" s="249"/>
    </row>
    <row r="520" spans="1:21" ht="12.95" customHeight="1">
      <c r="A520" s="209"/>
      <c r="B520" s="217"/>
      <c r="C520" s="406"/>
      <c r="D520" s="407"/>
      <c r="E520" s="270"/>
      <c r="F520" s="270"/>
      <c r="G520" s="242"/>
      <c r="H520" s="308"/>
      <c r="I520" s="206"/>
      <c r="O520" s="249"/>
      <c r="P520" s="249"/>
      <c r="Q520" s="247"/>
      <c r="R520" s="257"/>
      <c r="S520" s="414"/>
      <c r="T520" s="398"/>
      <c r="U520" s="396"/>
    </row>
    <row r="521" spans="1:21" ht="12.95" customHeight="1">
      <c r="A521" s="209"/>
      <c r="B521" s="217"/>
      <c r="C521" s="406"/>
      <c r="D521" s="407"/>
      <c r="E521" s="270"/>
      <c r="F521" s="270"/>
      <c r="G521" s="242"/>
      <c r="H521" s="308"/>
      <c r="I521" s="309"/>
      <c r="K521" s="412"/>
      <c r="O521" s="249"/>
      <c r="P521" s="249"/>
      <c r="Q521" s="247"/>
      <c r="R521" s="257"/>
      <c r="S521" s="263"/>
      <c r="T521" s="398"/>
      <c r="U521" s="396"/>
    </row>
    <row r="522" spans="1:21" ht="12.95" customHeight="1">
      <c r="A522" s="209"/>
      <c r="B522" s="217"/>
      <c r="C522" s="406"/>
      <c r="D522" s="407"/>
      <c r="E522" s="270"/>
      <c r="F522" s="270"/>
      <c r="G522" s="352"/>
      <c r="H522" s="353"/>
      <c r="I522" s="356"/>
      <c r="K522" s="270"/>
    </row>
    <row r="523" spans="1:21" ht="12.95" customHeight="1">
      <c r="A523" s="209"/>
      <c r="B523" s="217"/>
      <c r="C523" s="406"/>
      <c r="D523" s="407"/>
      <c r="E523" s="270"/>
      <c r="F523" s="270"/>
      <c r="G523" s="405"/>
      <c r="H523" s="399"/>
      <c r="I523" s="400"/>
      <c r="J523" s="450"/>
      <c r="K523" s="270"/>
    </row>
    <row r="524" spans="1:21" ht="12.95" customHeight="1">
      <c r="A524" s="209"/>
      <c r="B524" s="217"/>
      <c r="C524" s="406"/>
      <c r="D524" s="407"/>
      <c r="E524" s="270"/>
      <c r="F524" s="360"/>
      <c r="G524" s="242"/>
      <c r="H524" s="308"/>
      <c r="I524" s="413"/>
      <c r="J524" s="407"/>
      <c r="K524" s="270"/>
    </row>
    <row r="525" spans="1:21" ht="12.95" customHeight="1">
      <c r="A525" s="209"/>
      <c r="B525" s="217"/>
      <c r="C525" s="406"/>
      <c r="D525" s="407"/>
      <c r="E525" s="270"/>
      <c r="F525" s="361"/>
      <c r="G525" s="242"/>
      <c r="H525" s="308"/>
      <c r="I525" s="309"/>
      <c r="J525" s="407"/>
      <c r="K525" s="270"/>
    </row>
    <row r="526" spans="1:21" ht="12.95" customHeight="1">
      <c r="A526" s="209"/>
      <c r="B526" s="217"/>
      <c r="C526" s="406"/>
      <c r="D526" s="407"/>
      <c r="E526" s="270"/>
      <c r="F526" s="270"/>
      <c r="G526" s="225"/>
      <c r="H526" s="308"/>
      <c r="I526" s="356"/>
      <c r="J526" s="407"/>
      <c r="K526" s="270"/>
    </row>
    <row r="527" spans="1:21" ht="12.95" customHeight="1">
      <c r="A527" s="209"/>
      <c r="B527" s="217"/>
      <c r="C527" s="406"/>
      <c r="D527" s="407"/>
      <c r="E527" s="270"/>
      <c r="F527" s="270"/>
      <c r="G527" s="242"/>
      <c r="H527" s="308"/>
      <c r="I527" s="309"/>
      <c r="J527" s="407"/>
      <c r="K527" s="270"/>
    </row>
    <row r="528" spans="1:21" ht="12.95" customHeight="1">
      <c r="A528" s="209"/>
      <c r="B528" s="217"/>
      <c r="C528" s="406"/>
      <c r="D528" s="407"/>
      <c r="E528" s="270"/>
      <c r="F528" s="270"/>
      <c r="G528" s="242"/>
      <c r="H528" s="308"/>
      <c r="I528" s="309"/>
      <c r="J528" s="407"/>
      <c r="K528" s="270"/>
    </row>
    <row r="529" spans="1:11" ht="12.95" customHeight="1">
      <c r="A529" s="250"/>
      <c r="B529" s="375"/>
      <c r="C529" s="250"/>
      <c r="D529" s="435"/>
      <c r="E529" s="250"/>
      <c r="F529" s="270"/>
      <c r="G529" s="242"/>
      <c r="H529" s="308"/>
      <c r="I529" s="309"/>
      <c r="J529" s="407"/>
      <c r="K529" s="270"/>
    </row>
    <row r="530" spans="1:11" ht="12.95" customHeight="1">
      <c r="A530" s="405"/>
      <c r="B530" s="399"/>
      <c r="C530" s="400"/>
      <c r="D530" s="450"/>
      <c r="E530" s="401"/>
      <c r="F530" s="270"/>
      <c r="G530" s="225"/>
      <c r="H530" s="217"/>
      <c r="I530" s="309"/>
      <c r="J530" s="407"/>
      <c r="K530" s="412"/>
    </row>
    <row r="531" spans="1:11" ht="12.95" customHeight="1">
      <c r="A531" s="209"/>
      <c r="B531" s="217"/>
      <c r="C531" s="306"/>
      <c r="D531" s="407"/>
      <c r="E531" s="270"/>
      <c r="F531" s="360"/>
      <c r="G531" s="242"/>
      <c r="H531" s="308"/>
      <c r="I531" s="309"/>
      <c r="J531" s="407"/>
      <c r="K531" s="270"/>
    </row>
    <row r="532" spans="1:11" ht="12.95" customHeight="1">
      <c r="A532" s="209"/>
      <c r="B532" s="217"/>
      <c r="C532" s="306"/>
      <c r="D532" s="407"/>
      <c r="E532" s="270"/>
      <c r="F532" s="270"/>
      <c r="G532" s="242"/>
      <c r="H532" s="308"/>
      <c r="I532" s="309"/>
      <c r="J532" s="450"/>
      <c r="K532" s="270"/>
    </row>
    <row r="533" spans="1:11" ht="12.95" customHeight="1">
      <c r="A533" s="209"/>
      <c r="B533" s="217"/>
      <c r="C533" s="306"/>
      <c r="D533" s="407"/>
      <c r="E533" s="270"/>
      <c r="F533" s="270"/>
      <c r="G533" s="242"/>
      <c r="H533" s="308"/>
      <c r="I533" s="309"/>
      <c r="J533" s="407"/>
      <c r="K533" s="270"/>
    </row>
    <row r="534" spans="1:11" ht="12.95" customHeight="1">
      <c r="A534" s="209"/>
      <c r="B534" s="217"/>
      <c r="C534" s="306"/>
      <c r="D534" s="407"/>
      <c r="E534" s="270"/>
      <c r="F534" s="361"/>
      <c r="G534" s="242"/>
      <c r="H534" s="308"/>
      <c r="I534" s="309"/>
      <c r="J534" s="407"/>
      <c r="K534" s="270"/>
    </row>
    <row r="535" spans="1:11" ht="12.95" customHeight="1">
      <c r="A535" s="405"/>
      <c r="B535" s="399"/>
      <c r="C535" s="400"/>
      <c r="D535" s="450"/>
      <c r="E535" s="401"/>
      <c r="F535" s="270"/>
      <c r="G535" s="242"/>
      <c r="H535" s="308"/>
      <c r="I535" s="413"/>
      <c r="J535" s="440"/>
      <c r="K535" s="270"/>
    </row>
    <row r="536" spans="1:11" ht="12.95" customHeight="1">
      <c r="A536" s="242"/>
      <c r="B536" s="308"/>
      <c r="C536" s="309"/>
      <c r="D536" s="407"/>
      <c r="E536" s="270"/>
      <c r="F536" s="270"/>
      <c r="G536" s="242"/>
      <c r="H536" s="308"/>
      <c r="I536" s="309"/>
      <c r="J536" s="407"/>
      <c r="K536" s="270"/>
    </row>
    <row r="537" spans="1:11" ht="12.95" customHeight="1">
      <c r="A537" s="209"/>
      <c r="B537" s="217"/>
      <c r="C537" s="306"/>
      <c r="D537" s="407"/>
      <c r="E537" s="270"/>
      <c r="F537" s="270"/>
      <c r="G537" s="405"/>
      <c r="H537" s="399"/>
      <c r="I537" s="400"/>
      <c r="J537" s="407"/>
      <c r="K537" s="270"/>
    </row>
    <row r="538" spans="1:11" ht="12.95" customHeight="1">
      <c r="A538" s="209"/>
      <c r="B538" s="217"/>
      <c r="C538" s="306"/>
      <c r="D538" s="407"/>
      <c r="E538" s="270"/>
      <c r="F538" s="270"/>
      <c r="G538" s="242"/>
      <c r="H538" s="308"/>
      <c r="I538" s="309"/>
      <c r="J538" s="407"/>
      <c r="K538" s="270"/>
    </row>
    <row r="539" spans="1:11" ht="12.95" customHeight="1">
      <c r="A539" s="209"/>
      <c r="B539" s="217"/>
      <c r="C539" s="306"/>
      <c r="D539" s="407"/>
      <c r="E539" s="270"/>
      <c r="F539" s="270"/>
      <c r="G539" s="242"/>
      <c r="H539" s="308"/>
      <c r="I539" s="309"/>
      <c r="J539" s="407"/>
      <c r="K539" s="270"/>
    </row>
    <row r="540" spans="1:11" ht="12.95" customHeight="1">
      <c r="A540" s="405"/>
      <c r="B540" s="399"/>
      <c r="C540" s="400"/>
      <c r="D540" s="450"/>
      <c r="E540" s="401"/>
      <c r="F540" s="270"/>
      <c r="G540" s="242"/>
      <c r="H540" s="308"/>
      <c r="I540" s="306"/>
      <c r="J540" s="407"/>
      <c r="K540" s="270"/>
    </row>
    <row r="541" spans="1:11" ht="12.95" customHeight="1">
      <c r="A541" s="225"/>
      <c r="B541" s="217"/>
      <c r="C541" s="390"/>
      <c r="D541" s="407"/>
      <c r="E541" s="270"/>
      <c r="F541" s="290"/>
      <c r="G541" s="242"/>
      <c r="H541" s="308"/>
      <c r="I541" s="306"/>
      <c r="J541" s="407"/>
      <c r="K541" s="270"/>
    </row>
    <row r="542" spans="1:11" ht="12.95" customHeight="1">
      <c r="A542" s="209"/>
      <c r="B542" s="217"/>
      <c r="C542" s="306"/>
      <c r="D542" s="407"/>
      <c r="E542" s="270"/>
      <c r="F542" s="290"/>
      <c r="G542" s="405"/>
      <c r="H542" s="399"/>
      <c r="I542" s="400"/>
      <c r="J542" s="407"/>
      <c r="K542" s="270"/>
    </row>
    <row r="543" spans="1:11" ht="12.95" customHeight="1">
      <c r="A543" s="225"/>
      <c r="B543" s="217"/>
      <c r="C543" s="390"/>
      <c r="D543" s="440"/>
      <c r="E543" s="270"/>
      <c r="F543" s="290"/>
      <c r="G543" s="242"/>
      <c r="H543" s="308"/>
      <c r="I543" s="413"/>
      <c r="J543" s="407"/>
      <c r="K543" s="270"/>
    </row>
    <row r="544" spans="1:11" ht="12.95" customHeight="1">
      <c r="A544" s="225"/>
      <c r="B544" s="217"/>
      <c r="C544" s="390"/>
      <c r="D544" s="407"/>
      <c r="E544" s="270"/>
      <c r="F544" s="290"/>
      <c r="G544" s="242"/>
      <c r="H544" s="308"/>
      <c r="I544" s="413"/>
      <c r="J544" s="407"/>
      <c r="K544" s="412"/>
    </row>
    <row r="545" spans="1:11" ht="12.95" customHeight="1">
      <c r="A545" s="225"/>
      <c r="B545" s="217"/>
      <c r="C545" s="390"/>
      <c r="D545" s="407"/>
      <c r="E545" s="270"/>
      <c r="F545" s="270"/>
      <c r="G545" s="242"/>
      <c r="H545" s="308"/>
      <c r="I545" s="413"/>
      <c r="J545" s="407"/>
      <c r="K545" s="270"/>
    </row>
    <row r="546" spans="1:11" ht="12.95" customHeight="1">
      <c r="A546" s="225"/>
      <c r="B546" s="217"/>
      <c r="C546" s="390"/>
      <c r="D546" s="435"/>
      <c r="E546" s="270"/>
      <c r="F546" s="290"/>
      <c r="G546" s="242"/>
      <c r="H546" s="308"/>
      <c r="I546" s="413"/>
      <c r="J546" s="450"/>
      <c r="K546" s="270"/>
    </row>
    <row r="547" spans="1:11" ht="12.95" customHeight="1">
      <c r="A547" s="225"/>
      <c r="B547" s="217"/>
      <c r="C547" s="390"/>
      <c r="D547" s="435"/>
      <c r="E547" s="270"/>
      <c r="F547" s="290"/>
      <c r="G547" s="405"/>
      <c r="H547" s="399"/>
      <c r="I547" s="400"/>
      <c r="J547" s="407"/>
      <c r="K547" s="270"/>
    </row>
    <row r="548" spans="1:11" ht="12.95" customHeight="1">
      <c r="A548" s="209"/>
      <c r="B548" s="217"/>
      <c r="C548" s="306"/>
      <c r="D548" s="407"/>
      <c r="E548" s="270"/>
      <c r="F548" s="290"/>
      <c r="G548" s="242"/>
      <c r="H548" s="308"/>
      <c r="I548" s="413"/>
      <c r="J548" s="407"/>
      <c r="K548" s="270"/>
    </row>
    <row r="549" spans="1:11" ht="12.95" customHeight="1">
      <c r="A549" s="209"/>
      <c r="B549" s="217"/>
      <c r="C549" s="306"/>
      <c r="D549" s="407"/>
      <c r="E549" s="270"/>
      <c r="F549" s="290"/>
      <c r="G549" s="242"/>
      <c r="H549" s="308"/>
      <c r="I549" s="413"/>
      <c r="J549" s="407"/>
      <c r="K549" s="412"/>
    </row>
    <row r="550" spans="1:11" ht="12.95" customHeight="1">
      <c r="A550" s="209"/>
      <c r="B550" s="217"/>
      <c r="C550" s="306"/>
      <c r="D550" s="407"/>
      <c r="E550" s="270"/>
      <c r="F550" s="290"/>
      <c r="G550" s="242"/>
      <c r="H550" s="308"/>
      <c r="I550" s="413"/>
      <c r="J550" s="407"/>
      <c r="K550" s="270"/>
    </row>
    <row r="551" spans="1:11" ht="12.95" customHeight="1">
      <c r="A551" s="209"/>
      <c r="B551" s="217"/>
      <c r="C551" s="306"/>
      <c r="D551" s="407"/>
      <c r="E551" s="270"/>
      <c r="F551" s="290"/>
      <c r="G551" s="242"/>
      <c r="H551" s="308"/>
      <c r="I551" s="413"/>
      <c r="J551" s="450"/>
      <c r="K551" s="270"/>
    </row>
    <row r="552" spans="1:11" ht="12.95" customHeight="1">
      <c r="A552" s="209"/>
      <c r="B552" s="217"/>
      <c r="C552" s="292"/>
      <c r="D552" s="407"/>
      <c r="E552" s="270"/>
      <c r="F552" s="290"/>
      <c r="G552" s="242"/>
      <c r="H552" s="308"/>
      <c r="I552" s="413"/>
      <c r="J552" s="407"/>
      <c r="K552" s="270"/>
    </row>
    <row r="553" spans="1:11" ht="12.95" customHeight="1">
      <c r="A553" s="209"/>
      <c r="B553" s="217"/>
      <c r="C553" s="292"/>
      <c r="D553" s="407"/>
      <c r="E553" s="270"/>
      <c r="F553" s="290"/>
      <c r="G553" s="242"/>
      <c r="H553" s="308"/>
      <c r="I553" s="413"/>
      <c r="J553" s="407"/>
      <c r="K553" s="270"/>
    </row>
    <row r="554" spans="1:11" ht="12.95" customHeight="1">
      <c r="A554" s="242"/>
      <c r="B554" s="308"/>
      <c r="C554" s="413"/>
      <c r="D554" s="407"/>
      <c r="E554" s="270"/>
      <c r="F554" s="290"/>
      <c r="G554" s="242"/>
      <c r="H554" s="308"/>
      <c r="I554" s="413"/>
      <c r="J554" s="407"/>
      <c r="K554" s="412"/>
    </row>
    <row r="555" spans="1:11" ht="12.95" customHeight="1">
      <c r="A555" s="242"/>
      <c r="B555" s="308"/>
      <c r="C555" s="413"/>
      <c r="D555" s="407"/>
      <c r="E555" s="270"/>
      <c r="F555" s="290"/>
      <c r="G555" s="242"/>
      <c r="H555" s="308"/>
      <c r="I555" s="413"/>
      <c r="J555" s="407"/>
      <c r="K555" s="270"/>
    </row>
    <row r="556" spans="1:11" ht="12.95" customHeight="1">
      <c r="A556" s="405"/>
      <c r="B556" s="399"/>
      <c r="C556" s="400"/>
      <c r="D556" s="450"/>
      <c r="E556" s="401"/>
      <c r="F556" s="290"/>
      <c r="G556" s="242"/>
      <c r="H556" s="308"/>
      <c r="I556" s="413"/>
      <c r="J556" s="450"/>
      <c r="K556" s="270"/>
    </row>
    <row r="557" spans="1:11" ht="12.95" customHeight="1">
      <c r="A557" s="209"/>
      <c r="B557" s="217"/>
      <c r="C557" s="87"/>
      <c r="D557" s="407"/>
      <c r="E557" s="270"/>
      <c r="F557" s="290"/>
      <c r="G557" s="242"/>
      <c r="H557" s="308"/>
      <c r="I557" s="413"/>
      <c r="J557" s="407"/>
      <c r="K557" s="270"/>
    </row>
    <row r="558" spans="1:11" ht="12.95" customHeight="1">
      <c r="A558" s="225"/>
      <c r="B558" s="308"/>
      <c r="C558" s="356"/>
      <c r="D558" s="440"/>
      <c r="E558" s="270"/>
      <c r="F558" s="290"/>
      <c r="G558" s="242"/>
      <c r="H558" s="308"/>
      <c r="I558" s="413"/>
      <c r="J558" s="407"/>
      <c r="K558" s="270"/>
    </row>
    <row r="559" spans="1:11" ht="12.95" customHeight="1">
      <c r="A559" s="209"/>
      <c r="B559" s="217"/>
      <c r="C559" s="87"/>
      <c r="D559" s="407"/>
      <c r="E559" s="270"/>
      <c r="F559" s="290"/>
      <c r="G559" s="242"/>
      <c r="H559" s="308"/>
      <c r="I559" s="413"/>
      <c r="J559" s="407"/>
      <c r="K559" s="270"/>
    </row>
    <row r="560" spans="1:11" ht="12.95" customHeight="1">
      <c r="A560" s="242"/>
      <c r="B560" s="217"/>
      <c r="C560" s="206"/>
      <c r="D560" s="407"/>
      <c r="E560" s="270"/>
      <c r="F560" s="290"/>
      <c r="G560" s="242"/>
      <c r="H560" s="308"/>
      <c r="I560" s="413"/>
      <c r="J560" s="407"/>
      <c r="K560" s="270"/>
    </row>
    <row r="561" spans="1:11" ht="12.95" customHeight="1">
      <c r="A561" s="242"/>
      <c r="B561" s="217"/>
      <c r="C561" s="206"/>
      <c r="D561" s="407"/>
      <c r="E561" s="270"/>
      <c r="F561" s="290"/>
      <c r="G561" s="242"/>
      <c r="H561" s="308"/>
      <c r="I561" s="413"/>
      <c r="J561" s="407"/>
      <c r="K561" s="270"/>
    </row>
    <row r="562" spans="1:11" ht="12.95" customHeight="1">
      <c r="A562" s="405"/>
      <c r="B562" s="399"/>
      <c r="C562" s="400"/>
      <c r="D562" s="450"/>
      <c r="E562" s="401"/>
      <c r="F562" s="290"/>
      <c r="G562" s="242"/>
      <c r="H562" s="308"/>
      <c r="I562" s="413"/>
      <c r="J562" s="407"/>
      <c r="K562" s="270"/>
    </row>
    <row r="563" spans="1:11" ht="12.95" customHeight="1">
      <c r="A563" s="209"/>
      <c r="B563" s="217"/>
      <c r="C563" s="87"/>
      <c r="D563" s="407"/>
      <c r="E563" s="270"/>
      <c r="F563" s="290"/>
      <c r="G563" s="405"/>
      <c r="H563" s="399"/>
      <c r="I563" s="400"/>
      <c r="J563" s="407"/>
      <c r="K563" s="270"/>
    </row>
    <row r="564" spans="1:11" ht="12.95" customHeight="1">
      <c r="A564" s="209"/>
      <c r="B564" s="217"/>
      <c r="C564" s="390"/>
      <c r="D564" s="407"/>
      <c r="E564" s="270"/>
      <c r="F564" s="290"/>
      <c r="G564" s="242"/>
      <c r="H564" s="308"/>
      <c r="I564" s="206"/>
      <c r="J564" s="407"/>
      <c r="K564" s="270"/>
    </row>
    <row r="565" spans="1:11" ht="12.95" customHeight="1">
      <c r="A565" s="242"/>
      <c r="B565" s="308"/>
      <c r="C565" s="206"/>
      <c r="D565" s="407"/>
      <c r="E565" s="270"/>
      <c r="F565" s="290"/>
      <c r="G565" s="242"/>
      <c r="H565" s="217"/>
      <c r="I565" s="206"/>
      <c r="J565" s="407"/>
      <c r="K565" s="270"/>
    </row>
    <row r="566" spans="1:11" ht="12.95" customHeight="1">
      <c r="A566" s="209"/>
      <c r="B566" s="217"/>
      <c r="C566" s="347"/>
      <c r="D566" s="407"/>
      <c r="E566" s="270"/>
      <c r="F566" s="290"/>
      <c r="G566" s="242"/>
      <c r="H566" s="217"/>
      <c r="I566" s="206"/>
      <c r="J566" s="407"/>
      <c r="K566" s="270"/>
    </row>
    <row r="567" spans="1:11" ht="12.95" customHeight="1">
      <c r="A567" s="242"/>
      <c r="B567" s="308"/>
      <c r="C567" s="206"/>
      <c r="D567" s="407"/>
      <c r="E567" s="270"/>
      <c r="F567" s="290"/>
      <c r="G567" s="225"/>
      <c r="H567" s="217"/>
      <c r="I567" s="356"/>
      <c r="J567" s="407"/>
      <c r="K567" s="270"/>
    </row>
    <row r="568" spans="1:11" ht="12.95" customHeight="1">
      <c r="A568" s="405"/>
      <c r="B568" s="399"/>
      <c r="C568" s="400"/>
      <c r="D568" s="450"/>
      <c r="E568" s="401"/>
      <c r="F568" s="290"/>
      <c r="G568" s="242"/>
      <c r="H568" s="217"/>
      <c r="I568" s="206"/>
      <c r="J568" s="407"/>
      <c r="K568" s="270"/>
    </row>
    <row r="569" spans="1:11" ht="12.95" customHeight="1">
      <c r="A569" s="225"/>
      <c r="B569" s="217"/>
      <c r="C569" s="390"/>
      <c r="D569" s="407"/>
      <c r="E569" s="270"/>
      <c r="F569" s="290"/>
      <c r="G569" s="405"/>
      <c r="H569" s="399"/>
      <c r="I569" s="400"/>
      <c r="J569" s="407"/>
      <c r="K569" s="270"/>
    </row>
    <row r="570" spans="1:11" ht="12.95" customHeight="1">
      <c r="A570" s="209"/>
      <c r="B570" s="217"/>
      <c r="C570" s="87"/>
      <c r="D570" s="307"/>
      <c r="E570" s="270"/>
      <c r="F570" s="290"/>
      <c r="G570" s="209"/>
      <c r="H570" s="217"/>
      <c r="I570" s="207"/>
      <c r="J570" s="407"/>
      <c r="K570" s="412"/>
    </row>
    <row r="571" spans="1:11" ht="12.95" customHeight="1">
      <c r="A571" s="209"/>
      <c r="B571" s="217"/>
      <c r="C571" s="87"/>
      <c r="D571" s="307"/>
      <c r="E571" s="270"/>
      <c r="F571" s="361"/>
      <c r="G571" s="242"/>
      <c r="H571" s="308"/>
      <c r="I571" s="206"/>
      <c r="J571" s="407"/>
      <c r="K571" s="270"/>
    </row>
    <row r="572" spans="1:11" ht="12.95" customHeight="1">
      <c r="A572" s="209"/>
      <c r="B572" s="217"/>
      <c r="C572" s="390"/>
      <c r="D572" s="407"/>
      <c r="E572" s="270"/>
      <c r="F572" s="361"/>
      <c r="G572" s="209"/>
      <c r="H572" s="217"/>
      <c r="I572" s="87"/>
      <c r="J572" s="450"/>
      <c r="K572" s="270"/>
    </row>
    <row r="573" spans="1:11" ht="12.95" customHeight="1">
      <c r="A573" s="225"/>
      <c r="B573" s="217"/>
      <c r="C573" s="87"/>
      <c r="D573" s="407"/>
      <c r="E573" s="270"/>
      <c r="F573" s="270"/>
      <c r="G573" s="242"/>
      <c r="H573" s="308"/>
      <c r="I573" s="206"/>
      <c r="J573" s="407"/>
      <c r="K573" s="270"/>
    </row>
    <row r="574" spans="1:11" ht="12.95" customHeight="1">
      <c r="A574" s="225"/>
      <c r="B574" s="217"/>
      <c r="C574" s="390"/>
      <c r="D574" s="407"/>
      <c r="E574" s="270"/>
      <c r="F574" s="270"/>
      <c r="G574" s="242"/>
      <c r="H574" s="308"/>
      <c r="I574" s="206"/>
      <c r="J574" s="407"/>
      <c r="K574" s="270"/>
    </row>
    <row r="575" spans="1:11" ht="12.95" customHeight="1">
      <c r="A575" s="405"/>
      <c r="B575" s="399"/>
      <c r="C575" s="400"/>
      <c r="D575" s="450"/>
      <c r="E575" s="412"/>
      <c r="F575" s="270"/>
      <c r="G575" s="405"/>
      <c r="H575" s="399"/>
      <c r="I575" s="400"/>
      <c r="J575" s="407"/>
      <c r="K575" s="270"/>
    </row>
    <row r="576" spans="1:11" ht="12.95" customHeight="1">
      <c r="A576" s="208"/>
      <c r="B576" s="216"/>
      <c r="C576" s="415"/>
      <c r="D576" s="407"/>
      <c r="E576" s="270"/>
      <c r="F576" s="270"/>
      <c r="G576" s="242"/>
      <c r="H576" s="308"/>
      <c r="I576" s="324"/>
      <c r="J576" s="440"/>
      <c r="K576" s="412"/>
    </row>
    <row r="577" spans="1:11" ht="12.95" customHeight="1">
      <c r="A577" s="208"/>
      <c r="B577" s="216"/>
      <c r="C577" s="206"/>
      <c r="D577" s="407"/>
      <c r="E577" s="270"/>
      <c r="F577" s="270"/>
      <c r="G577" s="242"/>
      <c r="H577" s="308"/>
      <c r="I577" s="324"/>
      <c r="J577" s="407"/>
      <c r="K577" s="270"/>
    </row>
    <row r="578" spans="1:11" ht="12.95" customHeight="1">
      <c r="A578" s="280"/>
      <c r="B578" s="308"/>
      <c r="C578" s="206"/>
      <c r="D578" s="407"/>
      <c r="E578" s="270"/>
      <c r="F578" s="270"/>
      <c r="G578" s="242"/>
      <c r="H578" s="308"/>
      <c r="I578" s="324"/>
      <c r="J578" s="450"/>
      <c r="K578" s="270"/>
    </row>
    <row r="579" spans="1:11" ht="12.95" customHeight="1">
      <c r="A579" s="405"/>
      <c r="B579" s="399"/>
      <c r="C579" s="400"/>
      <c r="D579" s="450"/>
      <c r="E579" s="401"/>
      <c r="F579" s="270"/>
      <c r="G579" s="242"/>
      <c r="H579" s="308"/>
      <c r="I579" s="324"/>
      <c r="J579" s="407"/>
      <c r="K579" s="270"/>
    </row>
    <row r="580" spans="1:11" ht="12.95" customHeight="1">
      <c r="A580" s="209"/>
      <c r="B580" s="217"/>
      <c r="C580" s="390"/>
      <c r="D580" s="407"/>
      <c r="E580" s="270"/>
      <c r="F580" s="270"/>
      <c r="G580" s="242"/>
      <c r="H580" s="308"/>
      <c r="I580" s="324"/>
      <c r="J580" s="407"/>
      <c r="K580" s="270"/>
    </row>
    <row r="581" spans="1:11" ht="12.95" customHeight="1">
      <c r="A581" s="209"/>
      <c r="B581" s="217"/>
      <c r="C581" s="390"/>
      <c r="D581" s="407"/>
      <c r="E581" s="270"/>
      <c r="F581" s="361"/>
      <c r="G581" s="280"/>
      <c r="H581" s="308"/>
      <c r="I581" s="324"/>
      <c r="J581" s="407"/>
      <c r="K581" s="270"/>
    </row>
    <row r="582" spans="1:11" ht="12.95" customHeight="1">
      <c r="A582" s="209"/>
      <c r="B582" s="217"/>
      <c r="C582" s="87"/>
      <c r="D582" s="407"/>
      <c r="E582" s="270"/>
      <c r="F582" s="270"/>
      <c r="G582" s="250"/>
      <c r="H582" s="375"/>
      <c r="I582" s="250"/>
      <c r="J582" s="407"/>
      <c r="K582" s="412"/>
    </row>
    <row r="583" spans="1:11" ht="12.95" customHeight="1">
      <c r="A583" s="209"/>
      <c r="B583" s="217"/>
      <c r="C583" s="87"/>
      <c r="D583" s="407"/>
      <c r="E583" s="270"/>
      <c r="F583" s="270"/>
      <c r="G583" s="250"/>
      <c r="H583" s="375"/>
      <c r="I583" s="250"/>
      <c r="J583" s="407"/>
      <c r="K583" s="270"/>
    </row>
    <row r="584" spans="1:11" ht="12.95" customHeight="1">
      <c r="A584" s="209"/>
      <c r="B584" s="217"/>
      <c r="C584" s="306"/>
      <c r="D584" s="307"/>
      <c r="E584" s="270"/>
      <c r="F584" s="270"/>
      <c r="G584" s="250"/>
      <c r="H584" s="375"/>
      <c r="I584" s="250"/>
      <c r="J584" s="450"/>
      <c r="K584" s="270"/>
    </row>
    <row r="585" spans="1:11" ht="12.95" customHeight="1">
      <c r="A585" s="225"/>
      <c r="B585" s="217"/>
      <c r="C585" s="390"/>
      <c r="D585" s="407"/>
      <c r="E585" s="270"/>
      <c r="F585" s="270"/>
      <c r="G585" s="280"/>
      <c r="H585" s="308"/>
      <c r="I585" s="324"/>
      <c r="J585" s="407"/>
      <c r="K585" s="270"/>
    </row>
    <row r="586" spans="1:11" ht="12.95" customHeight="1">
      <c r="A586" s="225"/>
      <c r="B586" s="217"/>
      <c r="C586" s="390"/>
      <c r="D586" s="407"/>
      <c r="E586" s="270"/>
      <c r="F586" s="270"/>
      <c r="G586" s="405"/>
      <c r="H586" s="399"/>
      <c r="I586" s="400"/>
      <c r="J586" s="407"/>
      <c r="K586" s="270"/>
    </row>
    <row r="587" spans="1:11" ht="12.95" customHeight="1">
      <c r="F587" s="270"/>
      <c r="G587" s="242"/>
      <c r="H587" s="308"/>
      <c r="I587" s="206"/>
      <c r="J587" s="407"/>
      <c r="K587" s="270"/>
    </row>
    <row r="588" spans="1:11" ht="12.95" customHeight="1">
      <c r="A588" s="405"/>
      <c r="B588" s="399"/>
      <c r="C588" s="400"/>
      <c r="D588" s="450"/>
      <c r="E588" s="401"/>
      <c r="F588" s="270"/>
      <c r="G588" s="280"/>
      <c r="H588" s="308"/>
      <c r="I588" s="324"/>
      <c r="J588" s="407"/>
      <c r="K588" s="270"/>
    </row>
    <row r="589" spans="1:11" ht="12.95" customHeight="1">
      <c r="A589" s="209"/>
      <c r="B589" s="217"/>
      <c r="C589" s="390"/>
      <c r="D589" s="407"/>
      <c r="E589" s="270"/>
      <c r="F589" s="270"/>
      <c r="G589" s="242"/>
      <c r="H589" s="308"/>
      <c r="I589" s="206"/>
      <c r="J589" s="407"/>
      <c r="K589" s="250"/>
    </row>
    <row r="590" spans="1:11" ht="12.95" customHeight="1">
      <c r="A590" s="242"/>
      <c r="B590" s="308"/>
      <c r="C590" s="206"/>
      <c r="D590" s="407"/>
      <c r="E590" s="270"/>
      <c r="F590" s="270"/>
      <c r="G590" s="280"/>
      <c r="H590" s="308"/>
      <c r="I590" s="324"/>
      <c r="J590" s="407"/>
      <c r="K590" s="250"/>
    </row>
    <row r="591" spans="1:11" ht="12.95" customHeight="1">
      <c r="A591" s="242"/>
      <c r="B591" s="308"/>
      <c r="C591" s="206"/>
      <c r="D591" s="407"/>
      <c r="E591" s="270"/>
      <c r="F591" s="270"/>
      <c r="G591" s="280"/>
      <c r="H591" s="308"/>
      <c r="I591" s="324"/>
      <c r="J591" s="449"/>
      <c r="K591" s="250"/>
    </row>
    <row r="592" spans="1:11" ht="12.95" customHeight="1">
      <c r="A592" s="405"/>
      <c r="B592" s="399"/>
      <c r="C592" s="400"/>
      <c r="D592" s="450"/>
      <c r="E592" s="401"/>
      <c r="F592" s="270"/>
      <c r="G592" s="280"/>
      <c r="H592" s="308"/>
      <c r="I592" s="324"/>
      <c r="J592" s="449"/>
      <c r="K592" s="270"/>
    </row>
    <row r="593" spans="1:11" ht="12.95" customHeight="1">
      <c r="A593" s="225"/>
      <c r="B593" s="217"/>
      <c r="C593" s="390"/>
      <c r="D593" s="407"/>
      <c r="E593" s="270"/>
      <c r="F593" s="270"/>
      <c r="G593" s="280"/>
      <c r="H593" s="308"/>
      <c r="I593" s="324"/>
      <c r="J593" s="449"/>
      <c r="K593" s="412"/>
    </row>
    <row r="594" spans="1:11" ht="12.95" customHeight="1">
      <c r="A594" s="209"/>
      <c r="B594" s="217"/>
      <c r="C594" s="87"/>
      <c r="D594" s="307"/>
      <c r="E594" s="270"/>
      <c r="F594" s="270"/>
      <c r="G594" s="209"/>
      <c r="H594" s="217"/>
      <c r="I594" s="87"/>
      <c r="J594" s="407"/>
      <c r="K594" s="270"/>
    </row>
    <row r="595" spans="1:11" ht="12.95" customHeight="1">
      <c r="A595" s="209"/>
      <c r="B595" s="217"/>
      <c r="C595" s="390"/>
      <c r="D595" s="407"/>
      <c r="E595" s="270"/>
      <c r="F595" s="270"/>
      <c r="G595" s="405"/>
      <c r="H595" s="399"/>
      <c r="I595" s="400"/>
      <c r="J595" s="450"/>
      <c r="K595" s="270"/>
    </row>
    <row r="596" spans="1:11" ht="12.95" customHeight="1">
      <c r="A596" s="405"/>
      <c r="B596" s="399"/>
      <c r="C596" s="400"/>
      <c r="D596" s="450"/>
      <c r="E596" s="401"/>
      <c r="F596" s="270"/>
      <c r="G596" s="242"/>
      <c r="H596" s="308"/>
      <c r="I596" s="206"/>
      <c r="J596" s="407"/>
      <c r="K596" s="270"/>
    </row>
    <row r="597" spans="1:11" ht="12.95" customHeight="1">
      <c r="A597" s="225"/>
      <c r="C597" s="390"/>
      <c r="D597" s="440"/>
      <c r="E597" s="270"/>
      <c r="F597" s="270"/>
      <c r="G597" s="242"/>
      <c r="H597" s="308"/>
      <c r="I597" s="206"/>
      <c r="J597" s="407"/>
      <c r="K597" s="270"/>
    </row>
    <row r="598" spans="1:11" ht="12.95" customHeight="1">
      <c r="A598" s="209"/>
      <c r="B598" s="217"/>
      <c r="C598" s="87"/>
      <c r="D598" s="407"/>
      <c r="E598" s="270"/>
      <c r="F598" s="250"/>
      <c r="G598" s="242"/>
      <c r="H598" s="308"/>
      <c r="I598" s="206"/>
      <c r="J598" s="407"/>
      <c r="K598" s="270"/>
    </row>
    <row r="599" spans="1:11" ht="12.95" customHeight="1">
      <c r="A599" s="225"/>
      <c r="C599" s="390"/>
      <c r="D599" s="407"/>
      <c r="E599" s="270"/>
      <c r="F599" s="250"/>
      <c r="G599" s="405"/>
      <c r="H599" s="399"/>
      <c r="I599" s="400"/>
      <c r="J599" s="407"/>
      <c r="K599" s="270"/>
    </row>
    <row r="600" spans="1:11" ht="12.95" customHeight="1">
      <c r="A600" s="209"/>
      <c r="B600" s="217"/>
      <c r="C600" s="87"/>
      <c r="D600" s="407"/>
      <c r="E600" s="270"/>
      <c r="F600" s="250"/>
      <c r="G600" s="225"/>
      <c r="H600" s="217"/>
      <c r="I600" s="390"/>
      <c r="J600" s="407"/>
      <c r="K600" s="270"/>
    </row>
    <row r="601" spans="1:11" ht="12.95" customHeight="1">
      <c r="A601" s="280"/>
      <c r="B601" s="308"/>
      <c r="C601" s="324"/>
      <c r="D601" s="407"/>
      <c r="E601" s="270"/>
      <c r="F601" s="270"/>
      <c r="G601" s="225"/>
      <c r="H601" s="217"/>
      <c r="I601" s="390"/>
      <c r="J601" s="407"/>
      <c r="K601" s="270"/>
    </row>
    <row r="602" spans="1:11" ht="12.95" customHeight="1">
      <c r="A602" s="209"/>
      <c r="B602" s="217"/>
      <c r="C602" s="306"/>
      <c r="D602" s="407"/>
      <c r="E602" s="270"/>
      <c r="F602" s="250"/>
      <c r="G602" s="280"/>
      <c r="H602" s="308"/>
      <c r="I602" s="324"/>
      <c r="J602" s="407"/>
      <c r="K602" s="412"/>
    </row>
    <row r="603" spans="1:11" ht="12.95" customHeight="1">
      <c r="A603" s="280"/>
      <c r="B603" s="308"/>
      <c r="C603" s="324"/>
      <c r="D603" s="407"/>
      <c r="E603" s="270"/>
      <c r="F603" s="270"/>
      <c r="G603" s="405"/>
      <c r="H603" s="399"/>
      <c r="I603" s="400"/>
      <c r="J603" s="407"/>
      <c r="K603" s="270"/>
    </row>
    <row r="604" spans="1:11" ht="12.95" customHeight="1">
      <c r="A604" s="280"/>
      <c r="B604" s="308"/>
      <c r="C604" s="324"/>
      <c r="D604" s="407"/>
      <c r="E604" s="270"/>
      <c r="F604" s="270"/>
      <c r="G604" s="280"/>
      <c r="H604" s="308"/>
      <c r="I604" s="324"/>
      <c r="J604" s="450"/>
      <c r="K604" s="270"/>
    </row>
    <row r="605" spans="1:11" ht="12.95" customHeight="1">
      <c r="A605" s="405"/>
      <c r="B605" s="399"/>
      <c r="C605" s="400"/>
      <c r="D605" s="450"/>
      <c r="E605" s="412"/>
      <c r="F605" s="270"/>
      <c r="G605" s="225"/>
      <c r="H605" s="375"/>
      <c r="I605" s="324"/>
      <c r="J605" s="407"/>
      <c r="K605" s="270"/>
    </row>
    <row r="606" spans="1:11" ht="12.95" customHeight="1">
      <c r="A606" s="209"/>
      <c r="B606" s="308"/>
      <c r="C606" s="87"/>
      <c r="D606" s="407"/>
      <c r="E606" s="270"/>
      <c r="F606" s="377"/>
      <c r="G606" s="225"/>
      <c r="H606" s="375"/>
      <c r="I606" s="324"/>
      <c r="J606" s="407"/>
      <c r="K606" s="412"/>
    </row>
    <row r="607" spans="1:11" ht="12.95" customHeight="1">
      <c r="A607" s="209"/>
      <c r="B607" s="217"/>
      <c r="C607" s="390"/>
      <c r="D607" s="407"/>
      <c r="E607" s="270"/>
      <c r="F607" s="377"/>
      <c r="G607" s="225"/>
      <c r="H607" s="217"/>
      <c r="I607" s="390"/>
      <c r="J607" s="407"/>
      <c r="K607" s="270"/>
    </row>
    <row r="608" spans="1:11" ht="12.95" customHeight="1">
      <c r="A608" s="225"/>
      <c r="B608" s="217"/>
      <c r="C608" s="390"/>
      <c r="D608" s="407"/>
      <c r="E608" s="270"/>
      <c r="F608" s="270"/>
      <c r="G608" s="405"/>
      <c r="H608" s="399"/>
      <c r="I608" s="400"/>
      <c r="J608" s="450"/>
      <c r="K608" s="270"/>
    </row>
    <row r="609" spans="1:11" ht="12.95" customHeight="1">
      <c r="A609" s="209"/>
      <c r="B609" s="308"/>
      <c r="C609" s="87"/>
      <c r="D609" s="407"/>
      <c r="E609" s="270"/>
      <c r="F609" s="270"/>
      <c r="G609" s="280"/>
      <c r="H609" s="308"/>
      <c r="I609" s="356"/>
      <c r="J609" s="407"/>
      <c r="K609" s="270"/>
    </row>
    <row r="610" spans="1:11" ht="12.95" customHeight="1">
      <c r="A610" s="209"/>
      <c r="B610" s="217"/>
      <c r="C610" s="390"/>
      <c r="D610" s="407"/>
      <c r="E610" s="270"/>
      <c r="F610" s="270"/>
      <c r="G610" s="416"/>
      <c r="H610" s="308"/>
      <c r="I610" s="324"/>
      <c r="J610" s="407"/>
      <c r="K610" s="412"/>
    </row>
    <row r="611" spans="1:11" ht="12.95" customHeight="1">
      <c r="A611" s="209"/>
      <c r="B611" s="308"/>
      <c r="C611" s="87"/>
      <c r="D611" s="407"/>
      <c r="E611" s="270"/>
      <c r="F611" s="270"/>
      <c r="G611" s="416"/>
      <c r="H611" s="308"/>
      <c r="I611" s="324"/>
      <c r="J611" s="407"/>
      <c r="K611" s="270"/>
    </row>
    <row r="612" spans="1:11" ht="12.95" customHeight="1">
      <c r="A612" s="405"/>
      <c r="B612" s="399"/>
      <c r="C612" s="400"/>
      <c r="D612" s="450"/>
      <c r="E612" s="412"/>
      <c r="F612" s="270"/>
      <c r="G612" s="242"/>
      <c r="H612" s="308"/>
      <c r="I612" s="324"/>
      <c r="J612" s="450"/>
      <c r="K612" s="270"/>
    </row>
    <row r="613" spans="1:11" ht="12.95" customHeight="1">
      <c r="A613" s="242"/>
      <c r="B613" s="308"/>
      <c r="C613" s="206"/>
      <c r="D613" s="407"/>
      <c r="E613" s="270"/>
      <c r="F613" s="270"/>
      <c r="G613" s="242"/>
      <c r="H613" s="308"/>
      <c r="I613" s="324"/>
      <c r="J613" s="407"/>
      <c r="K613" s="270"/>
    </row>
    <row r="614" spans="1:11" ht="12.95" customHeight="1">
      <c r="A614" s="242"/>
      <c r="B614" s="308"/>
      <c r="C614" s="206"/>
      <c r="D614" s="407"/>
      <c r="E614" s="270"/>
      <c r="F614" s="290"/>
      <c r="G614" s="209"/>
      <c r="H614" s="308"/>
      <c r="I614" s="87"/>
      <c r="J614" s="407"/>
      <c r="K614" s="270"/>
    </row>
    <row r="615" spans="1:11" ht="12.95" customHeight="1">
      <c r="A615" s="405"/>
      <c r="B615" s="399"/>
      <c r="C615" s="400"/>
      <c r="D615" s="450"/>
      <c r="E615" s="401"/>
      <c r="F615" s="290"/>
      <c r="G615" s="405"/>
      <c r="H615" s="399"/>
      <c r="I615" s="400"/>
      <c r="J615" s="407"/>
      <c r="K615" s="412"/>
    </row>
    <row r="616" spans="1:11" ht="12.95" customHeight="1">
      <c r="A616" s="209"/>
      <c r="B616" s="217"/>
      <c r="C616" s="87"/>
      <c r="D616" s="407"/>
      <c r="E616" s="270"/>
      <c r="F616" s="290"/>
      <c r="G616" s="209"/>
      <c r="H616" s="308"/>
      <c r="I616" s="87"/>
      <c r="J616" s="407"/>
      <c r="K616" s="270"/>
    </row>
    <row r="617" spans="1:11" ht="12.95" customHeight="1">
      <c r="A617" s="209"/>
      <c r="B617" s="217"/>
      <c r="C617" s="87"/>
      <c r="D617" s="407"/>
      <c r="E617" s="270"/>
      <c r="F617" s="290"/>
      <c r="G617" s="209"/>
      <c r="H617" s="308"/>
      <c r="I617" s="87"/>
      <c r="J617" s="450"/>
      <c r="K617" s="270"/>
    </row>
    <row r="618" spans="1:11" ht="12.95" customHeight="1">
      <c r="A618" s="209"/>
      <c r="B618" s="217"/>
      <c r="C618" s="87"/>
      <c r="D618" s="407"/>
      <c r="E618" s="270"/>
      <c r="F618" s="270"/>
      <c r="G618" s="209"/>
      <c r="H618" s="308"/>
      <c r="I618" s="87"/>
      <c r="J618" s="407"/>
      <c r="K618" s="270"/>
    </row>
    <row r="619" spans="1:11" ht="12.95" customHeight="1">
      <c r="A619" s="209"/>
      <c r="B619" s="217"/>
      <c r="C619" s="87"/>
      <c r="D619" s="407"/>
      <c r="E619" s="270"/>
      <c r="G619" s="405"/>
      <c r="H619" s="375"/>
      <c r="I619" s="250"/>
      <c r="J619" s="407"/>
      <c r="K619" s="270"/>
    </row>
    <row r="620" spans="1:11" ht="12.95" customHeight="1">
      <c r="A620" s="209"/>
      <c r="B620" s="217"/>
      <c r="C620" s="87"/>
      <c r="D620" s="407"/>
      <c r="E620" s="270"/>
      <c r="F620" s="270"/>
      <c r="G620" s="209"/>
      <c r="H620" s="308"/>
      <c r="I620" s="87"/>
      <c r="J620" s="407"/>
      <c r="K620" s="270"/>
    </row>
    <row r="621" spans="1:11" ht="12.95" customHeight="1">
      <c r="A621" s="209"/>
      <c r="B621" s="217"/>
      <c r="C621" s="87"/>
      <c r="D621" s="407"/>
      <c r="E621" s="270"/>
      <c r="G621" s="209"/>
      <c r="H621" s="308"/>
      <c r="I621" s="87"/>
      <c r="J621" s="407"/>
      <c r="K621" s="270"/>
    </row>
    <row r="622" spans="1:11" ht="12.95" customHeight="1">
      <c r="A622" s="209"/>
      <c r="B622" s="217"/>
      <c r="C622" s="87"/>
      <c r="D622" s="407"/>
      <c r="E622" s="270"/>
      <c r="G622" s="405"/>
      <c r="H622" s="399"/>
      <c r="I622" s="400"/>
      <c r="J622" s="407"/>
      <c r="K622" s="412"/>
    </row>
    <row r="623" spans="1:11" ht="12.95" customHeight="1">
      <c r="A623" s="225"/>
      <c r="B623" s="217"/>
      <c r="C623" s="87"/>
      <c r="D623" s="407"/>
      <c r="E623" s="270"/>
      <c r="F623" s="270"/>
      <c r="G623" s="242"/>
      <c r="H623" s="308"/>
      <c r="I623" s="206"/>
      <c r="J623" s="407"/>
      <c r="K623" s="270"/>
    </row>
    <row r="624" spans="1:11" ht="12.95" customHeight="1">
      <c r="A624" s="209"/>
      <c r="B624" s="217"/>
      <c r="C624" s="87"/>
      <c r="D624" s="407"/>
      <c r="E624" s="270"/>
      <c r="F624" s="270"/>
      <c r="G624" s="242"/>
      <c r="H624" s="308"/>
      <c r="I624" s="206"/>
      <c r="J624" s="450"/>
      <c r="K624" s="270"/>
    </row>
    <row r="625" spans="6:11" ht="12.95" customHeight="1">
      <c r="F625" s="270"/>
      <c r="G625" s="280"/>
      <c r="H625" s="308"/>
      <c r="I625" s="206"/>
      <c r="J625" s="407"/>
      <c r="K625" s="270"/>
    </row>
    <row r="626" spans="6:11" ht="12.95" customHeight="1">
      <c r="F626" s="225"/>
      <c r="G626" s="242"/>
      <c r="H626" s="308"/>
      <c r="I626" s="206"/>
      <c r="J626" s="407"/>
      <c r="K626" s="250"/>
    </row>
    <row r="627" spans="6:11" ht="12.95" customHeight="1">
      <c r="F627" s="225"/>
      <c r="G627" s="242"/>
      <c r="H627" s="308"/>
      <c r="I627" s="206"/>
      <c r="J627" s="407"/>
      <c r="K627" s="270"/>
    </row>
    <row r="628" spans="6:11" ht="12.95" customHeight="1">
      <c r="F628" s="270"/>
      <c r="G628" s="280"/>
      <c r="H628" s="308"/>
      <c r="I628" s="206"/>
      <c r="J628" s="449"/>
      <c r="K628" s="270"/>
    </row>
    <row r="629" spans="6:11" ht="12.95" customHeight="1">
      <c r="F629" s="270"/>
      <c r="G629" s="242"/>
      <c r="H629" s="375"/>
      <c r="I629" s="206"/>
      <c r="J629" s="407"/>
      <c r="K629" s="401"/>
    </row>
    <row r="630" spans="6:11" ht="12.95" customHeight="1">
      <c r="G630" s="242"/>
      <c r="H630" s="375"/>
      <c r="I630" s="206"/>
      <c r="J630" s="407"/>
      <c r="K630" s="270"/>
    </row>
    <row r="631" spans="6:11" ht="12.95" customHeight="1">
      <c r="G631" s="242"/>
      <c r="H631" s="375"/>
      <c r="I631" s="379"/>
      <c r="J631" s="450"/>
      <c r="K631" s="270"/>
    </row>
    <row r="632" spans="6:11" ht="12.95" customHeight="1">
      <c r="J632" s="407"/>
      <c r="K632" s="270"/>
    </row>
    <row r="633" spans="6:11" ht="12.95" customHeight="1">
      <c r="J633" s="407"/>
      <c r="K633" s="270"/>
    </row>
    <row r="634" spans="6:11" ht="12.95" customHeight="1">
      <c r="J634" s="407"/>
      <c r="K634" s="270"/>
    </row>
    <row r="635" spans="6:11" ht="12.95" customHeight="1">
      <c r="J635" s="407"/>
      <c r="K635" s="270"/>
    </row>
    <row r="636" spans="6:11" ht="12.95" customHeight="1">
      <c r="J636" s="407"/>
      <c r="K636" s="270"/>
    </row>
    <row r="637" spans="6:11" ht="12.95" customHeight="1">
      <c r="J637" s="407"/>
      <c r="K637" s="270"/>
    </row>
    <row r="638" spans="6:11" ht="12.95" customHeight="1">
      <c r="J638" s="435"/>
      <c r="K638" s="270"/>
    </row>
    <row r="639" spans="6:11" ht="12.95" customHeight="1">
      <c r="J639" s="435"/>
    </row>
    <row r="640" spans="6:11" ht="12.95" customHeight="1">
      <c r="J640" s="435"/>
    </row>
  </sheetData>
  <sheetProtection selectLockedCells="1"/>
  <sortState xmlns:xlrd2="http://schemas.microsoft.com/office/spreadsheetml/2017/richdata2" ref="G402:K405">
    <sortCondition ref="I418:I421"/>
  </sortState>
  <mergeCells count="20">
    <mergeCell ref="C3:F3"/>
    <mergeCell ref="C5:F5"/>
    <mergeCell ref="G8:J8"/>
    <mergeCell ref="G1:K1"/>
    <mergeCell ref="G3:J3"/>
    <mergeCell ref="G5:J5"/>
    <mergeCell ref="G6:J6"/>
    <mergeCell ref="G7:J7"/>
    <mergeCell ref="G4:J4"/>
    <mergeCell ref="A19:K19"/>
    <mergeCell ref="C4:F4"/>
    <mergeCell ref="C10:E10"/>
    <mergeCell ref="A14:K14"/>
    <mergeCell ref="A16:K16"/>
    <mergeCell ref="A13:K13"/>
    <mergeCell ref="A17:K17"/>
    <mergeCell ref="A18:K18"/>
    <mergeCell ref="C6:F6"/>
    <mergeCell ref="C7:F7"/>
    <mergeCell ref="C8:F8"/>
  </mergeCells>
  <dataValidations count="7">
    <dataValidation type="custom" allowBlank="1" showInputMessage="1" showErrorMessage="1" error="VOTRE COMMANDE DOIT ETRE SUPERIEURE A 400€" prompt="FORMULE POUR COMMANDE SUPERIEURE A 400€ " sqref="I495" xr:uid="{00000000-0002-0000-0000-000000000000}">
      <formula1>G492&gt;=400</formula1>
    </dataValidation>
    <dataValidation type="custom" allowBlank="1" showInputMessage="1" showErrorMessage="1" error="VOTRE COMMANDE DOIT ETRE SUPERIEURE A 700€" prompt="FORMULE POUR COMMANDE SUPERIEURE A 700€ " sqref="I496" xr:uid="{00000000-0002-0000-0000-000001000000}">
      <formula1>G492&gt;700</formula1>
    </dataValidation>
    <dataValidation type="whole" operator="greaterThanOrEqual" allowBlank="1" showInputMessage="1" showErrorMessage="1" errorTitle="Valeur erronée " error="Choisir un chiffre supérieur ou égal à 1" sqref="J577:J578 J580 J536:J557 J528:J534 J594:J608 J559:J575 J611:J618 J508:J523 J629:J630 J621:J627 J641:J1048576 J502:J505 J491:J497 J481:J488 J582:J590 D477:D480 J418:J439 J410:J415 J402:J407 J384 J378 J380:J382 J387:J400 D374:D375 D386:D388 D390 P478:P479 P388:P389 D381:D382 D398 D400 D424:D440 D603:D614 D575:D578 D554:D555 D565 D567 D560:D561 D590:D591 T520:T521 D487 D482 J451:J479 J323:J326 K305 P332 O362 D357 J252:J264 J266 J276 J274 J311 J314:J315 J317:J321 J331:J337 J362:J376 J339:J359 K290 K282 J48:J51 J46 J95:J109 J75:J92 J118:J137 J111:J116 J25:J31 J33:J44 D33 D29:D30 D111:D112 J53:J67 J241:J246 D208:D211 D237:D239 D226:D228 D206 D223:D224 D140:D142 D159:D160 W127:W129 Q147 J172:J184 J139:J142 J198:J205 J144:J149 J163:J170 J152:J153 J155:J161 J187 J193:J196 J189 J207:J217 J219:J237 J239 J1:J20 D107" xr:uid="{00000000-0002-0000-0000-000002000000}">
      <formula1>1</formula1>
    </dataValidation>
    <dataValidation type="whole" operator="greaterThanOrEqual" allowBlank="1" showInputMessage="1" showErrorMessage="1" errorTitle="Valeur erronée" error="Choisir un chiffre superieur ou égale à 1" sqref="J506:J507 J524:J527 J581 J579 J631:J637 J480 J609:J610 J558 D441:D476 D401:D406 J401 J385:J386 J383 D389 D383:D385 D368:D373 D376:D378 D380 P472 D391:D397 J408:J409 D410:D415 D399 D418:D423 J440:J446 J450 D493:D494 D496:D499 D598:D602 D592:D596 D579:D586 D512:D528 D559 D556:D557 D566 D562:D564 D530:D542 D544:D545 D548:D553 D568:D574 D615:D1048576 D501:D510 D588:D589 D488:D490 D483:D486 D481 D332:D356 J278:J280 Q334:Q335 P337 D364:D365 D271:D281 D312:D330 D358:D362 J271:J273 J267:J269 J265 J312:J313 J322 J316 J327:J330 J360:J361 D115:D136 D22:D28 J52 J47 J117 J110 J22:J24 J45 D34:D61 J32 D31:D32 J70:J74 D110 D108 D9 D1:D2 D240:D269 J247:J251 J240 D229:D236 D212:D222 D225 D158 D143:D144 D138:D139 Q127:Q129 J143 J162 J154 J151 J138 J185:J186 J218 D147:D156 D161:D205 D11:D20 D63:D106" xr:uid="{00000000-0002-0000-0000-000003000000}">
      <formula1>1</formula1>
    </dataValidation>
    <dataValidation operator="greaterThanOrEqual" allowBlank="1" showInputMessage="1" showErrorMessage="1" errorTitle="Valeur erronée " error="Choisir un chiffre supérieur ou égal à 1" sqref="J282:J310 D306 D283 D290:D291 D21 J21" xr:uid="{00000000-0002-0000-0000-000004000000}"/>
    <dataValidation operator="greaterThanOrEqual" allowBlank="1" showInputMessage="1" showErrorMessage="1" errorTitle="Valeur erronée" error="Choisir un chiffre superieur ou égale à 1" sqref="E306 E283 E291 D307:D311 D284:D289 D292:D305 D146" xr:uid="{00000000-0002-0000-0000-000005000000}"/>
    <dataValidation operator="lessThan" allowBlank="1" showInputMessage="1" showErrorMessage="1" errorTitle="Valeur erronée" error="Choisir un chiffre superieur ou égale à 1" sqref="D145" xr:uid="{00000000-0002-0000-0000-000006000000}"/>
  </dataValidations>
  <pageMargins left="0.19685039370078741" right="0.19685039370078741" top="0.74803149606299213" bottom="0.74803149606299213" header="0.31496062992125984" footer="0.31496062992125984"/>
  <pageSetup paperSize="9" orientation="portrait" r:id="rId1"/>
  <headerFooter alignWithMargins="0">
    <oddFooter>Page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CN486"/>
  <sheetViews>
    <sheetView showZeros="0" topLeftCell="A439" workbookViewId="0">
      <selection activeCell="F312" sqref="F312"/>
    </sheetView>
  </sheetViews>
  <sheetFormatPr defaultColWidth="11.42578125" defaultRowHeight="15"/>
  <cols>
    <col min="1" max="1" width="29.85546875" style="5" customWidth="1"/>
    <col min="2" max="2" width="8.140625" style="85" customWidth="1"/>
    <col min="3" max="3" width="4.7109375" style="3" customWidth="1"/>
    <col min="4" max="4" width="6.140625" style="3" customWidth="1"/>
    <col min="5" max="5" width="1.140625" style="3" customWidth="1"/>
    <col min="6" max="6" width="33.85546875" style="5" customWidth="1"/>
    <col min="7" max="7" width="8" style="63" customWidth="1"/>
    <col min="8" max="8" width="3.140625" style="3" customWidth="1"/>
    <col min="9" max="9" width="5.5703125" style="3" customWidth="1"/>
  </cols>
  <sheetData>
    <row r="1" spans="1:9">
      <c r="A1" s="5">
        <f>'LISTE APPRO-ZAGAYA'!A1</f>
        <v>0</v>
      </c>
      <c r="F1" s="496" t="s">
        <v>49</v>
      </c>
      <c r="G1" s="496"/>
      <c r="H1" s="496"/>
      <c r="I1" s="496"/>
    </row>
    <row r="3" spans="1:9" ht="15.75" customHeight="1">
      <c r="B3" s="497" t="s">
        <v>6</v>
      </c>
      <c r="C3" s="497"/>
      <c r="D3" s="497"/>
      <c r="E3" s="498"/>
      <c r="F3" s="499"/>
      <c r="G3" s="499"/>
      <c r="H3" s="499"/>
      <c r="I3" s="183"/>
    </row>
    <row r="4" spans="1:9" ht="15.75" customHeight="1">
      <c r="B4" s="497" t="s">
        <v>7</v>
      </c>
      <c r="C4" s="497"/>
      <c r="D4" s="497"/>
      <c r="E4" s="498"/>
      <c r="F4" s="499"/>
      <c r="G4" s="499"/>
      <c r="H4" s="499"/>
      <c r="I4" s="183"/>
    </row>
    <row r="5" spans="1:9" ht="15.75" customHeight="1">
      <c r="A5" s="115" t="s">
        <v>55</v>
      </c>
      <c r="B5" s="500" t="s">
        <v>8</v>
      </c>
      <c r="C5" s="500"/>
      <c r="D5" s="500"/>
      <c r="E5" s="501"/>
      <c r="F5" s="499"/>
      <c r="G5" s="499"/>
      <c r="H5" s="499"/>
      <c r="I5" s="183"/>
    </row>
    <row r="6" spans="1:9">
      <c r="A6" s="116" t="s">
        <v>10</v>
      </c>
      <c r="B6" s="497" t="s">
        <v>9</v>
      </c>
      <c r="C6" s="497"/>
      <c r="D6" s="497"/>
      <c r="E6" s="498"/>
      <c r="F6" s="499"/>
      <c r="G6" s="499"/>
      <c r="H6" s="499"/>
      <c r="I6" s="183"/>
    </row>
    <row r="7" spans="1:9">
      <c r="A7" s="116" t="s">
        <v>11</v>
      </c>
      <c r="B7" s="497" t="s">
        <v>15</v>
      </c>
      <c r="C7" s="497"/>
      <c r="D7" s="497"/>
      <c r="E7" s="498"/>
      <c r="F7" s="499"/>
      <c r="G7" s="499"/>
      <c r="H7" s="499"/>
      <c r="I7" s="183"/>
    </row>
    <row r="8" spans="1:9">
      <c r="A8" s="117" t="s">
        <v>12</v>
      </c>
      <c r="B8" s="94"/>
      <c r="F8" s="118"/>
    </row>
    <row r="9" spans="1:9" ht="15.75">
      <c r="A9" s="117" t="s">
        <v>13</v>
      </c>
      <c r="B9" s="119"/>
    </row>
    <row r="10" spans="1:9" ht="15.75">
      <c r="A10" s="117" t="s">
        <v>14</v>
      </c>
      <c r="B10" s="119"/>
    </row>
    <row r="11" spans="1:9" ht="15.75">
      <c r="A11" s="117" t="s">
        <v>35</v>
      </c>
      <c r="B11" s="119"/>
    </row>
    <row r="12" spans="1:9">
      <c r="A12" s="120" t="s">
        <v>34</v>
      </c>
      <c r="B12" s="94"/>
    </row>
    <row r="13" spans="1:9" ht="15.75">
      <c r="A13" s="502" t="s">
        <v>52</v>
      </c>
      <c r="B13" s="502"/>
      <c r="C13" s="502"/>
      <c r="D13" s="502"/>
      <c r="E13" s="502"/>
      <c r="F13" s="502"/>
      <c r="G13" s="502"/>
      <c r="H13" s="502"/>
      <c r="I13" s="502"/>
    </row>
    <row r="14" spans="1:9" ht="12.75">
      <c r="A14" s="495" t="s">
        <v>58</v>
      </c>
      <c r="B14" s="495"/>
      <c r="C14" s="495"/>
      <c r="D14" s="495"/>
      <c r="E14" s="495"/>
      <c r="F14" s="495"/>
      <c r="G14" s="495"/>
      <c r="H14" s="495"/>
      <c r="I14" s="495"/>
    </row>
    <row r="15" spans="1:9">
      <c r="A15" s="488" t="s">
        <v>16</v>
      </c>
      <c r="B15" s="488"/>
      <c r="C15" s="488"/>
      <c r="D15" s="488"/>
      <c r="E15" s="488"/>
      <c r="F15" s="488"/>
      <c r="G15" s="488"/>
      <c r="H15" s="488"/>
    </row>
    <row r="16" spans="1:9" ht="12.75">
      <c r="A16" s="489" t="s">
        <v>25</v>
      </c>
      <c r="B16" s="489"/>
      <c r="C16" s="489"/>
      <c r="D16" s="489"/>
      <c r="E16" s="489"/>
      <c r="F16" s="489"/>
      <c r="G16" s="489"/>
      <c r="H16" s="489"/>
      <c r="I16" s="489"/>
    </row>
    <row r="17" spans="1:9" ht="12.75">
      <c r="A17" s="489" t="s">
        <v>31</v>
      </c>
      <c r="B17" s="489"/>
      <c r="C17" s="489"/>
      <c r="D17" s="489"/>
      <c r="E17" s="489"/>
      <c r="F17" s="489"/>
      <c r="G17" s="489"/>
      <c r="H17" s="489"/>
      <c r="I17" s="489"/>
    </row>
    <row r="18" spans="1:9" ht="12.75">
      <c r="A18" s="488" t="s">
        <v>17</v>
      </c>
      <c r="B18" s="488"/>
      <c r="C18" s="488"/>
      <c r="D18" s="488"/>
      <c r="E18" s="488"/>
      <c r="F18" s="488"/>
      <c r="G18" s="488"/>
      <c r="H18" s="488"/>
      <c r="I18" s="488"/>
    </row>
    <row r="19" spans="1:9" ht="9.75" customHeight="1" thickBot="1"/>
    <row r="20" spans="1:9" ht="12" customHeight="1" thickBot="1">
      <c r="A20" s="163" t="str">
        <f>'LISTE APPRO-ZAGAYA'!A23</f>
        <v>Spring water Chanflor</v>
      </c>
      <c r="B20" s="187">
        <f>'LISTE APPRO-ZAGAYA'!C23</f>
        <v>2.4300000000000002</v>
      </c>
      <c r="C20" s="187">
        <f>'LISTE APPRO-ZAGAYA'!D23</f>
        <v>0</v>
      </c>
      <c r="D20" s="187">
        <f>'LISTE APPRO-ZAGAYA'!E23</f>
        <v>0</v>
      </c>
      <c r="E20" s="163" t="e">
        <f>'LISTE APPRO-ZAGAYA'!#REF!</f>
        <v>#REF!</v>
      </c>
      <c r="F20" s="163" t="str">
        <f>'LISTE APPRO-ZAGAYA'!G23</f>
        <v xml:space="preserve">Coca cola      </v>
      </c>
      <c r="G20" s="187">
        <f>'LISTE APPRO-ZAGAYA'!I23</f>
        <v>19.989999999999998</v>
      </c>
      <c r="H20" s="187">
        <f>'LISTE APPRO-ZAGAYA'!J23</f>
        <v>0</v>
      </c>
      <c r="I20" s="187">
        <f>'LISTE APPRO-ZAGAYA'!K23</f>
        <v>0</v>
      </c>
    </row>
    <row r="21" spans="1:9" ht="12" customHeight="1">
      <c r="A21" s="45" t="str">
        <f>'LISTE APPRO-ZAGAYA'!A24</f>
        <v>Spring water Chanflor</v>
      </c>
      <c r="B21" s="78">
        <f>'LISTE APPRO-ZAGAYA'!C24</f>
        <v>7.6</v>
      </c>
      <c r="C21" s="25">
        <f>'LISTE APPRO-ZAGAYA'!D24</f>
        <v>0</v>
      </c>
      <c r="D21" s="14">
        <f>'LISTE APPRO-ZAGAYA'!E24</f>
        <v>0</v>
      </c>
      <c r="E21" s="13" t="e">
        <f>'LISTE APPRO-ZAGAYA'!#REF!</f>
        <v>#REF!</v>
      </c>
      <c r="F21" s="95" t="str">
        <f>'LISTE APPRO-ZAGAYA'!G25</f>
        <v>Coca cola zéro</v>
      </c>
      <c r="G21" s="59">
        <f>'LISTE APPRO-ZAGAYA'!I25</f>
        <v>7.6</v>
      </c>
      <c r="H21" s="25">
        <f>'LISTE APPRO-ZAGAYA'!J25</f>
        <v>0</v>
      </c>
      <c r="I21" s="14">
        <f>'LISTE APPRO-ZAGAYA'!K25</f>
        <v>0</v>
      </c>
    </row>
    <row r="22" spans="1:9" ht="12" customHeight="1">
      <c r="A22" s="44" t="str">
        <f>'LISTE APPRO-ZAGAYA'!A25</f>
        <v>Sparkling water Didier</v>
      </c>
      <c r="B22" s="77">
        <f>'LISTE APPRO-ZAGAYA'!C25</f>
        <v>7.95</v>
      </c>
      <c r="C22" s="24">
        <f>'LISTE APPRO-ZAGAYA'!D25</f>
        <v>0</v>
      </c>
      <c r="D22" s="13">
        <f>'LISTE APPRO-ZAGAYA'!E25</f>
        <v>0</v>
      </c>
      <c r="E22" s="11" t="e">
        <f>'LISTE APPRO-ZAGAYA'!#REF!</f>
        <v>#REF!</v>
      </c>
      <c r="F22" s="47" t="str">
        <f>'LISTE APPRO-ZAGAYA'!G27</f>
        <v xml:space="preserve">Schweppes           </v>
      </c>
      <c r="G22" s="57">
        <f>'LISTE APPRO-ZAGAYA'!I27</f>
        <v>11.13</v>
      </c>
      <c r="H22" s="23">
        <f>'LISTE APPRO-ZAGAYA'!J27</f>
        <v>0</v>
      </c>
      <c r="I22" s="10">
        <f>'LISTE APPRO-ZAGAYA'!K27</f>
        <v>0</v>
      </c>
    </row>
    <row r="23" spans="1:9" ht="12" customHeight="1">
      <c r="A23" s="43" t="str">
        <f>'LISTE APPRO-ZAGAYA'!A26</f>
        <v>Spring water Hepar magnesium</v>
      </c>
      <c r="B23" s="76">
        <f>'LISTE APPRO-ZAGAYA'!C26</f>
        <v>10</v>
      </c>
      <c r="C23" s="24">
        <f>'LISTE APPRO-ZAGAYA'!D26</f>
        <v>0</v>
      </c>
      <c r="D23" s="10">
        <f>'LISTE APPRO-ZAGAYA'!E26</f>
        <v>0</v>
      </c>
      <c r="E23" s="11" t="e">
        <f>'LISTE APPRO-ZAGAYA'!#REF!</f>
        <v>#REF!</v>
      </c>
      <c r="F23" s="47" t="str">
        <f>'LISTE APPRO-ZAGAYA'!G28</f>
        <v xml:space="preserve">Sprite             </v>
      </c>
      <c r="G23" s="57">
        <f>'LISTE APPRO-ZAGAYA'!I28</f>
        <v>7.5</v>
      </c>
      <c r="H23" s="28">
        <f>'LISTE APPRO-ZAGAYA'!J28</f>
        <v>0</v>
      </c>
      <c r="I23" s="10">
        <f>'LISTE APPRO-ZAGAYA'!K28</f>
        <v>0</v>
      </c>
    </row>
    <row r="24" spans="1:9" ht="12" customHeight="1">
      <c r="A24" s="45" t="str">
        <f>'LISTE APPRO-ZAGAYA'!A27</f>
        <v>Spring water Contrex</v>
      </c>
      <c r="B24" s="78">
        <f>'LISTE APPRO-ZAGAYA'!C27</f>
        <v>9</v>
      </c>
      <c r="C24" s="24">
        <f>'LISTE APPRO-ZAGAYA'!D27</f>
        <v>0</v>
      </c>
      <c r="D24" s="14">
        <f>'LISTE APPRO-ZAGAYA'!E27</f>
        <v>0</v>
      </c>
      <c r="E24" s="11" t="e">
        <f>'LISTE APPRO-ZAGAYA'!#REF!</f>
        <v>#REF!</v>
      </c>
      <c r="F24" s="47" t="e">
        <f>'LISTE APPRO-ZAGAYA'!#REF!</f>
        <v>#REF!</v>
      </c>
      <c r="G24" s="57" t="e">
        <f>'LISTE APPRO-ZAGAYA'!#REF!</f>
        <v>#REF!</v>
      </c>
      <c r="H24" s="28" t="e">
        <f>'LISTE APPRO-ZAGAYA'!#REF!</f>
        <v>#REF!</v>
      </c>
      <c r="I24" s="10" t="e">
        <f>'LISTE APPRO-ZAGAYA'!#REF!</f>
        <v>#REF!</v>
      </c>
    </row>
    <row r="25" spans="1:9" ht="12" customHeight="1">
      <c r="A25" s="43" t="str">
        <f>'LISTE APPRO-ZAGAYA'!A28</f>
        <v xml:space="preserve">San Pellegrino         </v>
      </c>
      <c r="B25" s="76">
        <f>'LISTE APPRO-ZAGAYA'!C28</f>
        <v>11.5</v>
      </c>
      <c r="C25" s="24">
        <f>'LISTE APPRO-ZAGAYA'!D28</f>
        <v>0</v>
      </c>
      <c r="D25" s="10">
        <f>'LISTE APPRO-ZAGAYA'!E28</f>
        <v>0</v>
      </c>
      <c r="E25" s="11" t="e">
        <f>'LISTE APPRO-ZAGAYA'!#REF!</f>
        <v>#REF!</v>
      </c>
      <c r="F25" s="47" t="str">
        <f>'LISTE APPRO-ZAGAYA'!G29</f>
        <v>Ice tea peach Lipton</v>
      </c>
      <c r="G25" s="57">
        <f>'LISTE APPRO-ZAGAYA'!I29</f>
        <v>8.1999999999999993</v>
      </c>
      <c r="H25" s="28">
        <f>'LISTE APPRO-ZAGAYA'!J29</f>
        <v>0</v>
      </c>
      <c r="I25" s="10">
        <f>'LISTE APPRO-ZAGAYA'!K29</f>
        <v>0</v>
      </c>
    </row>
    <row r="26" spans="1:9" ht="12" customHeight="1">
      <c r="A26" s="43" t="str">
        <f>'LISTE APPRO-ZAGAYA'!A29</f>
        <v>Perrier</v>
      </c>
      <c r="B26" s="79">
        <f>'LISTE APPRO-ZAGAYA'!C29</f>
        <v>5.9</v>
      </c>
      <c r="C26" s="24">
        <f>'LISTE APPRO-ZAGAYA'!D29</f>
        <v>0</v>
      </c>
      <c r="D26" s="10">
        <f>'LISTE APPRO-ZAGAYA'!E29</f>
        <v>0</v>
      </c>
      <c r="E26" s="18" t="e">
        <f>'LISTE APPRO-ZAGAYA'!#REF!</f>
        <v>#REF!</v>
      </c>
      <c r="F26" s="47" t="str">
        <f>'LISTE APPRO-ZAGAYA'!G30</f>
        <v>Ice tea mint Chanflor</v>
      </c>
      <c r="G26" s="57">
        <f>'LISTE APPRO-ZAGAYA'!I30</f>
        <v>8.5</v>
      </c>
      <c r="H26" s="28">
        <f>'LISTE APPRO-ZAGAYA'!J30</f>
        <v>0</v>
      </c>
      <c r="I26" s="10">
        <f>'LISTE APPRO-ZAGAYA'!K30</f>
        <v>0</v>
      </c>
    </row>
    <row r="27" spans="1:9" ht="12" customHeight="1">
      <c r="A27" s="43" t="e">
        <f>'LISTE APPRO-ZAGAYA'!#REF!</f>
        <v>#REF!</v>
      </c>
      <c r="B27" s="79" t="e">
        <f>'LISTE APPRO-ZAGAYA'!#REF!</f>
        <v>#REF!</v>
      </c>
      <c r="C27" s="23" t="e">
        <f>'LISTE APPRO-ZAGAYA'!#REF!</f>
        <v>#REF!</v>
      </c>
      <c r="D27" s="10" t="e">
        <f>'LISTE APPRO-ZAGAYA'!#REF!</f>
        <v>#REF!</v>
      </c>
      <c r="E27" s="18" t="e">
        <f>'LISTE APPRO-ZAGAYA'!#REF!</f>
        <v>#REF!</v>
      </c>
      <c r="F27" s="47" t="str">
        <f>'LISTE APPRO-ZAGAYA'!G31</f>
        <v>FRUIT JUICE</v>
      </c>
      <c r="G27" s="57">
        <f>'LISTE APPRO-ZAGAYA'!I31</f>
        <v>0</v>
      </c>
      <c r="H27" s="28">
        <f>'LISTE APPRO-ZAGAYA'!J31</f>
        <v>0</v>
      </c>
      <c r="I27" s="10">
        <f>'LISTE APPRO-ZAGAYA'!K31</f>
        <v>0</v>
      </c>
    </row>
    <row r="28" spans="1:9" ht="12" customHeight="1">
      <c r="A28" s="43" t="e">
        <f>'LISTE APPRO-ZAGAYA'!#REF!</f>
        <v>#REF!</v>
      </c>
      <c r="B28" s="76" t="e">
        <f>'LISTE APPRO-ZAGAYA'!#REF!</f>
        <v>#REF!</v>
      </c>
      <c r="C28" s="23" t="e">
        <f>'LISTE APPRO-ZAGAYA'!#REF!</f>
        <v>#REF!</v>
      </c>
      <c r="D28" s="10" t="e">
        <f>'LISTE APPRO-ZAGAYA'!#REF!</f>
        <v>#REF!</v>
      </c>
      <c r="E28" s="18" t="e">
        <f>'LISTE APPRO-ZAGAYA'!#REF!</f>
        <v>#REF!</v>
      </c>
      <c r="F28" s="47" t="str">
        <f>'LISTE APPRO-ZAGAYA'!G33</f>
        <v xml:space="preserve">Grapfruit juice 100% Royal   </v>
      </c>
      <c r="G28" s="57">
        <f>'LISTE APPRO-ZAGAYA'!I33</f>
        <v>2.6</v>
      </c>
      <c r="H28" s="28">
        <f>'LISTE APPRO-ZAGAYA'!J33</f>
        <v>0</v>
      </c>
      <c r="I28" s="10">
        <f>'LISTE APPRO-ZAGAYA'!K33</f>
        <v>0</v>
      </c>
    </row>
    <row r="29" spans="1:9" ht="12" customHeight="1">
      <c r="A29" s="43" t="str">
        <f>'LISTE APPRO-ZAGAYA'!A31</f>
        <v>FRUIT JUICE</v>
      </c>
      <c r="B29" s="76">
        <f>'LISTE APPRO-ZAGAYA'!C31</f>
        <v>0</v>
      </c>
      <c r="C29" s="23">
        <f>'LISTE APPRO-ZAGAYA'!D31</f>
        <v>0</v>
      </c>
      <c r="D29" s="10">
        <f>'LISTE APPRO-ZAGAYA'!E31</f>
        <v>0</v>
      </c>
      <c r="E29" s="18" t="e">
        <f>'LISTE APPRO-ZAGAYA'!#REF!</f>
        <v>#REF!</v>
      </c>
      <c r="F29" s="47" t="e">
        <f>'LISTE APPRO-ZAGAYA'!#REF!</f>
        <v>#REF!</v>
      </c>
      <c r="G29" s="57" t="e">
        <f>'LISTE APPRO-ZAGAYA'!#REF!</f>
        <v>#REF!</v>
      </c>
      <c r="H29" s="28" t="e">
        <f>'LISTE APPRO-ZAGAYA'!#REF!</f>
        <v>#REF!</v>
      </c>
      <c r="I29" s="10" t="e">
        <f>'LISTE APPRO-ZAGAYA'!#REF!</f>
        <v>#REF!</v>
      </c>
    </row>
    <row r="30" spans="1:9" ht="12" customHeight="1" thickBot="1">
      <c r="A30" s="44" t="e">
        <f>'LISTE APPRO-ZAGAYA'!#REF!</f>
        <v>#REF!</v>
      </c>
      <c r="B30" s="77" t="e">
        <f>'LISTE APPRO-ZAGAYA'!#REF!</f>
        <v>#REF!</v>
      </c>
      <c r="C30" s="24" t="e">
        <f>'LISTE APPRO-ZAGAYA'!#REF!</f>
        <v>#REF!</v>
      </c>
      <c r="D30" s="13" t="e">
        <f>'LISTE APPRO-ZAGAYA'!#REF!</f>
        <v>#REF!</v>
      </c>
      <c r="E30" s="11" t="e">
        <f>'LISTE APPRO-ZAGAYA'!#REF!</f>
        <v>#REF!</v>
      </c>
      <c r="H30" s="1"/>
    </row>
    <row r="31" spans="1:9" ht="12" customHeight="1" thickBot="1">
      <c r="A31" s="164" t="str">
        <f>'LISTE APPRO-ZAGAYA'!A33</f>
        <v>Pina colada  (pineapple/coconut)</v>
      </c>
      <c r="B31" s="165"/>
      <c r="C31" s="166"/>
      <c r="D31" s="167"/>
      <c r="E31" s="11" t="e">
        <f>'LISTE APPRO-ZAGAYA'!#REF!</f>
        <v>#REF!</v>
      </c>
      <c r="F31" s="164" t="str">
        <f>'LISTE APPRO-ZAGAYA'!G34</f>
        <v xml:space="preserve">Tropical  juice Royal              </v>
      </c>
      <c r="G31" s="165"/>
      <c r="H31" s="166"/>
      <c r="I31" s="167"/>
    </row>
    <row r="32" spans="1:9" ht="12" customHeight="1">
      <c r="A32" s="45" t="str">
        <f>'LISTE APPRO-ZAGAYA'!A34</f>
        <v xml:space="preserve">Local cherry juice Royal  </v>
      </c>
      <c r="B32" s="78">
        <f>'LISTE APPRO-ZAGAYA'!C34</f>
        <v>2.78</v>
      </c>
      <c r="C32" s="96">
        <f>'LISTE APPRO-ZAGAYA'!D34</f>
        <v>0</v>
      </c>
      <c r="D32" s="14">
        <f>'LISTE APPRO-ZAGAYA'!E34</f>
        <v>0</v>
      </c>
      <c r="E32" s="18" t="e">
        <f>'LISTE APPRO-ZAGAYA'!#REF!</f>
        <v>#REF!</v>
      </c>
      <c r="F32" s="43" t="e">
        <f>'LISTE APPRO-ZAGAYA'!#REF!</f>
        <v>#REF!</v>
      </c>
      <c r="G32" s="57" t="e">
        <f>'LISTE APPRO-ZAGAYA'!#REF!</f>
        <v>#REF!</v>
      </c>
      <c r="H32" s="28" t="e">
        <f>'LISTE APPRO-ZAGAYA'!#REF!</f>
        <v>#REF!</v>
      </c>
      <c r="I32" s="10" t="e">
        <f>'LISTE APPRO-ZAGAYA'!#REF!</f>
        <v>#REF!</v>
      </c>
    </row>
    <row r="33" spans="1:9" ht="12" customHeight="1">
      <c r="A33" s="43" t="str">
        <f>'LISTE APPRO-ZAGAYA'!A36</f>
        <v xml:space="preserve">Mango juice Royal           </v>
      </c>
      <c r="B33" s="76">
        <f>'LISTE APPRO-ZAGAYA'!C36</f>
        <v>2.8</v>
      </c>
      <c r="C33" s="28">
        <f>'LISTE APPRO-ZAGAYA'!D36</f>
        <v>0</v>
      </c>
      <c r="D33" s="10">
        <f>'LISTE APPRO-ZAGAYA'!E36</f>
        <v>0</v>
      </c>
      <c r="E33" s="11" t="e">
        <f>'LISTE APPRO-ZAGAYA'!#REF!</f>
        <v>#REF!</v>
      </c>
      <c r="F33" s="43" t="str">
        <f>'LISTE APPRO-ZAGAYA'!G38</f>
        <v>Cranberry</v>
      </c>
      <c r="G33" s="57">
        <f>'LISTE APPRO-ZAGAYA'!I38</f>
        <v>6.99</v>
      </c>
      <c r="H33" s="28">
        <f>'LISTE APPRO-ZAGAYA'!J38</f>
        <v>0</v>
      </c>
      <c r="I33" s="10">
        <f>'LISTE APPRO-ZAGAYA'!K38</f>
        <v>0</v>
      </c>
    </row>
    <row r="34" spans="1:9" ht="12" customHeight="1">
      <c r="A34" s="43" t="str">
        <f>'LISTE APPRO-ZAGAYA'!A37</f>
        <v xml:space="preserve">Passion fruit juice Royal    </v>
      </c>
      <c r="B34" s="76">
        <f>'LISTE APPRO-ZAGAYA'!C37</f>
        <v>2.5</v>
      </c>
      <c r="C34" s="28">
        <f>'LISTE APPRO-ZAGAYA'!D37</f>
        <v>0</v>
      </c>
      <c r="D34" s="10">
        <f>'LISTE APPRO-ZAGAYA'!E37</f>
        <v>0</v>
      </c>
      <c r="E34" s="140" t="e">
        <f>'LISTE APPRO-ZAGAYA'!#REF!</f>
        <v>#REF!</v>
      </c>
      <c r="F34" s="47" t="str">
        <f>'LISTE APPRO-ZAGAYA'!A35</f>
        <v xml:space="preserve">Guava juice  Royal           </v>
      </c>
      <c r="G34" s="57">
        <f>'LISTE APPRO-ZAGAYA'!C35</f>
        <v>2.41</v>
      </c>
      <c r="H34" s="28">
        <f>'LISTE APPRO-ZAGAYA'!D35</f>
        <v>0</v>
      </c>
      <c r="I34" s="10">
        <f>'LISTE APPRO-ZAGAYA'!E35</f>
        <v>0</v>
      </c>
    </row>
    <row r="35" spans="1:9" ht="12" customHeight="1">
      <c r="A35" s="43" t="str">
        <f>'LISTE APPRO-ZAGAYA'!A38</f>
        <v xml:space="preserve">Multifruits juice Royal          </v>
      </c>
      <c r="B35" s="76">
        <f>'LISTE APPRO-ZAGAYA'!C38</f>
        <v>4.08</v>
      </c>
      <c r="C35" s="28">
        <f>'LISTE APPRO-ZAGAYA'!D38</f>
        <v>0</v>
      </c>
      <c r="D35" s="10">
        <f>'LISTE APPRO-ZAGAYA'!E38</f>
        <v>0</v>
      </c>
      <c r="E35" s="11" t="e">
        <f>'LISTE APPRO-ZAGAYA'!#REF!</f>
        <v>#REF!</v>
      </c>
      <c r="F35" s="47" t="str">
        <f>'LISTE APPRO-ZAGAYA'!G39</f>
        <v xml:space="preserve">Tomatoes juice Caraïbos             </v>
      </c>
      <c r="G35" s="57">
        <f>'LISTE APPRO-ZAGAYA'!I39</f>
        <v>4.99</v>
      </c>
      <c r="H35" s="28">
        <f>'LISTE APPRO-ZAGAYA'!J39</f>
        <v>0</v>
      </c>
      <c r="I35" s="10">
        <f>'LISTE APPRO-ZAGAYA'!K39</f>
        <v>0</v>
      </c>
    </row>
    <row r="36" spans="1:9" ht="12" customHeight="1">
      <c r="A36" s="43" t="e">
        <f>'LISTE APPRO-ZAGAYA'!#REF!</f>
        <v>#REF!</v>
      </c>
      <c r="B36" s="76" t="e">
        <f>'LISTE APPRO-ZAGAYA'!#REF!</f>
        <v>#REF!</v>
      </c>
      <c r="C36" s="28" t="e">
        <f>'LISTE APPRO-ZAGAYA'!#REF!</f>
        <v>#REF!</v>
      </c>
      <c r="D36" s="10" t="e">
        <f>'LISTE APPRO-ZAGAYA'!#REF!</f>
        <v>#REF!</v>
      </c>
      <c r="E36" s="140" t="e">
        <f>'LISTE APPRO-ZAGAYA'!#REF!</f>
        <v>#REF!</v>
      </c>
      <c r="F36" s="47" t="str">
        <f>'LISTE APPRO-ZAGAYA'!G36</f>
        <v>Apple juice</v>
      </c>
      <c r="G36" s="57">
        <f>'LISTE APPRO-ZAGAYA'!I36</f>
        <v>1.8</v>
      </c>
      <c r="H36" s="28">
        <f>'LISTE APPRO-ZAGAYA'!J36</f>
        <v>0</v>
      </c>
      <c r="I36" s="10">
        <f>'LISTE APPRO-ZAGAYA'!K36</f>
        <v>0</v>
      </c>
    </row>
    <row r="37" spans="1:9" ht="12" customHeight="1">
      <c r="A37" s="43" t="str">
        <f>'LISTE APPRO-ZAGAYA'!A40</f>
        <v>SYRUP</v>
      </c>
      <c r="B37" s="76">
        <f>'LISTE APPRO-ZAGAYA'!C40</f>
        <v>0</v>
      </c>
      <c r="C37" s="28">
        <f>'LISTE APPRO-ZAGAYA'!D40</f>
        <v>0</v>
      </c>
      <c r="D37" s="10">
        <f>'LISTE APPRO-ZAGAYA'!E40</f>
        <v>0</v>
      </c>
      <c r="E37" s="11" t="e">
        <f>'LISTE APPRO-ZAGAYA'!#REF!</f>
        <v>#REF!</v>
      </c>
      <c r="F37" s="50" t="str">
        <f>'LISTE APPRO-ZAGAYA'!G40</f>
        <v>SYRUP</v>
      </c>
      <c r="G37" s="58">
        <f>'LISTE APPRO-ZAGAYA'!I40</f>
        <v>0</v>
      </c>
      <c r="H37" s="40">
        <f>'LISTE APPRO-ZAGAYA'!J40</f>
        <v>0</v>
      </c>
      <c r="I37" s="13">
        <f>'LISTE APPRO-ZAGAYA'!K40</f>
        <v>0</v>
      </c>
    </row>
    <row r="38" spans="1:9" ht="12" customHeight="1" thickBot="1">
      <c r="A38" s="43" t="str">
        <f>'LISTE APPRO-ZAGAYA'!A41</f>
        <v>Pulco lime juice</v>
      </c>
      <c r="B38" s="76">
        <f>'LISTE APPRO-ZAGAYA'!C41</f>
        <v>6.3</v>
      </c>
      <c r="C38" s="28">
        <f>'LISTE APPRO-ZAGAYA'!D41</f>
        <v>0</v>
      </c>
      <c r="D38" s="10">
        <f>'LISTE APPRO-ZAGAYA'!E41</f>
        <v>0</v>
      </c>
      <c r="E38" s="11" t="e">
        <f>'LISTE APPRO-ZAGAYA'!#REF!</f>
        <v>#REF!</v>
      </c>
      <c r="F38" s="51"/>
      <c r="G38" s="69"/>
      <c r="H38" s="35"/>
      <c r="I38" s="15"/>
    </row>
    <row r="39" spans="1:9" ht="12" customHeight="1" thickBot="1">
      <c r="A39" s="164" t="str">
        <f>'LISTE APPRO-ZAGAYA'!A43</f>
        <v xml:space="preserve">Sugar cane  </v>
      </c>
      <c r="B39" s="165"/>
      <c r="C39" s="177"/>
      <c r="D39" s="167"/>
      <c r="E39" s="11" t="e">
        <f>'LISTE APPRO-ZAGAYA'!#REF!</f>
        <v>#REF!</v>
      </c>
      <c r="F39" s="164" t="str">
        <f>'LISTE APPRO-ZAGAYA'!G42</f>
        <v xml:space="preserve">Mint syrup           </v>
      </c>
      <c r="G39" s="165"/>
      <c r="H39" s="177"/>
      <c r="I39" s="167"/>
    </row>
    <row r="40" spans="1:9" ht="12" customHeight="1">
      <c r="A40" s="43" t="str">
        <f>'LISTE APPRO-ZAGAYA'!A44</f>
        <v>Sugar cane</v>
      </c>
      <c r="B40" s="76">
        <f>'LISTE APPRO-ZAGAYA'!C44</f>
        <v>4.95</v>
      </c>
      <c r="C40" s="28">
        <f>'LISTE APPRO-ZAGAYA'!D44</f>
        <v>0</v>
      </c>
      <c r="D40" s="10">
        <f>'LISTE APPRO-ZAGAYA'!E44</f>
        <v>0</v>
      </c>
      <c r="E40" s="11" t="e">
        <f>'LISTE APPRO-ZAGAYA'!#REF!</f>
        <v>#REF!</v>
      </c>
      <c r="F40" s="47" t="str">
        <f>'LISTE APPRO-ZAGAYA'!G43</f>
        <v>Strawberry syrup</v>
      </c>
      <c r="G40" s="57">
        <f>'LISTE APPRO-ZAGAYA'!I43</f>
        <v>3.2</v>
      </c>
      <c r="H40" s="29">
        <f>'LISTE APPRO-ZAGAYA'!J43</f>
        <v>0</v>
      </c>
      <c r="I40" s="10">
        <f>'LISTE APPRO-ZAGAYA'!K43</f>
        <v>0</v>
      </c>
    </row>
    <row r="41" spans="1:9" ht="12" customHeight="1">
      <c r="A41" s="43" t="str">
        <f>'LISTE APPRO-ZAGAYA'!A46</f>
        <v>BREAKFAST</v>
      </c>
      <c r="B41" s="76">
        <f>'LISTE APPRO-ZAGAYA'!C46</f>
        <v>0</v>
      </c>
      <c r="C41" s="28">
        <f>'LISTE APPRO-ZAGAYA'!D46</f>
        <v>0</v>
      </c>
      <c r="D41" s="10">
        <f>'LISTE APPRO-ZAGAYA'!E46</f>
        <v>0</v>
      </c>
      <c r="E41" s="141" t="e">
        <f>'LISTE APPRO-ZAGAYA'!#REF!</f>
        <v>#REF!</v>
      </c>
      <c r="F41" s="47" t="str">
        <f>'LISTE APPRO-ZAGAYA'!G46</f>
        <v>BREAKFAST</v>
      </c>
      <c r="G41" s="57">
        <f>'LISTE APPRO-ZAGAYA'!I46</f>
        <v>0</v>
      </c>
      <c r="H41" s="29">
        <f>'LISTE APPRO-ZAGAYA'!J46</f>
        <v>0</v>
      </c>
      <c r="I41" s="10">
        <f>'LISTE APPRO-ZAGAYA'!K46</f>
        <v>0</v>
      </c>
    </row>
    <row r="42" spans="1:9" ht="12" customHeight="1" thickBot="1">
      <c r="A42" s="44" t="e">
        <f>'LISTE APPRO-ZAGAYA'!#REF!</f>
        <v>#REF!</v>
      </c>
      <c r="B42" s="77" t="e">
        <f>'LISTE APPRO-ZAGAYA'!#REF!</f>
        <v>#REF!</v>
      </c>
      <c r="C42" s="168" t="e">
        <f>'LISTE APPRO-ZAGAYA'!#REF!</f>
        <v>#REF!</v>
      </c>
      <c r="D42" s="13" t="e">
        <f>'LISTE APPRO-ZAGAYA'!#REF!</f>
        <v>#REF!</v>
      </c>
      <c r="E42" s="142" t="e">
        <f>'LISTE APPRO-ZAGAYA'!#REF!</f>
        <v>#REF!</v>
      </c>
      <c r="F42" s="47" t="e">
        <f>'LISTE APPRO-ZAGAYA'!#REF!</f>
        <v>#REF!</v>
      </c>
      <c r="G42" s="57" t="e">
        <f>'LISTE APPRO-ZAGAYA'!#REF!</f>
        <v>#REF!</v>
      </c>
      <c r="H42" s="29" t="e">
        <f>'LISTE APPRO-ZAGAYA'!#REF!</f>
        <v>#REF!</v>
      </c>
      <c r="I42" s="10" t="e">
        <f>'LISTE APPRO-ZAGAYA'!#REF!</f>
        <v>#REF!</v>
      </c>
    </row>
    <row r="43" spans="1:9" ht="12" customHeight="1" thickBot="1">
      <c r="A43" s="164" t="str">
        <f>'LISTE APPRO-ZAGAYA'!A48</f>
        <v>Instant coffe Ti'kafé</v>
      </c>
      <c r="B43" s="165"/>
      <c r="C43" s="177"/>
      <c r="D43" s="167"/>
      <c r="E43" s="11" t="e">
        <f>'LISTE APPRO-ZAGAYA'!#REF!</f>
        <v>#REF!</v>
      </c>
      <c r="F43" s="164" t="e">
        <f>'LISTE APPRO-ZAGAYA'!#REF!</f>
        <v>#REF!</v>
      </c>
      <c r="G43" s="165"/>
      <c r="H43" s="177"/>
      <c r="I43" s="167"/>
    </row>
    <row r="44" spans="1:9" ht="12" customHeight="1">
      <c r="A44" s="45" t="str">
        <f>'LISTE APPRO-ZAGAYA'!A49</f>
        <v xml:space="preserve">Ti'kafé caribe Arabica         </v>
      </c>
      <c r="B44" s="78">
        <f>'LISTE APPRO-ZAGAYA'!C49</f>
        <v>6.5</v>
      </c>
      <c r="C44" s="25">
        <f>'LISTE APPRO-ZAGAYA'!D49</f>
        <v>0</v>
      </c>
      <c r="D44" s="14">
        <f>'LISTE APPRO-ZAGAYA'!E49</f>
        <v>0</v>
      </c>
      <c r="E44" s="9" t="e">
        <f>'LISTE APPRO-ZAGAYA'!#REF!</f>
        <v>#REF!</v>
      </c>
      <c r="F44" s="7" t="e">
        <f>'LISTE APPRO-ZAGAYA'!#REF!</f>
        <v>#REF!</v>
      </c>
      <c r="G44" s="57" t="e">
        <f>'LISTE APPRO-ZAGAYA'!#REF!</f>
        <v>#REF!</v>
      </c>
      <c r="H44" s="26" t="e">
        <f>'LISTE APPRO-ZAGAYA'!#REF!</f>
        <v>#REF!</v>
      </c>
      <c r="I44" s="10" t="e">
        <f>'LISTE APPRO-ZAGAYA'!#REF!</f>
        <v>#REF!</v>
      </c>
    </row>
    <row r="45" spans="1:9" ht="12" customHeight="1">
      <c r="A45" s="43" t="str">
        <f>'LISTE APPRO-ZAGAYA'!A51</f>
        <v>Coffee Lavazza L'espresso</v>
      </c>
      <c r="B45" s="76">
        <f>'LISTE APPRO-ZAGAYA'!C51</f>
        <v>6.95</v>
      </c>
      <c r="C45" s="23">
        <f>'LISTE APPRO-ZAGAYA'!D51</f>
        <v>0</v>
      </c>
      <c r="D45" s="10">
        <f>'LISTE APPRO-ZAGAYA'!E51</f>
        <v>0</v>
      </c>
      <c r="E45" s="11" t="e">
        <f>'LISTE APPRO-ZAGAYA'!#REF!</f>
        <v>#REF!</v>
      </c>
      <c r="F45" s="47" t="str">
        <f>'LISTE APPRO-ZAGAYA'!G48</f>
        <v>Corn Flakes BF</v>
      </c>
      <c r="G45" s="57">
        <f>'LISTE APPRO-ZAGAYA'!I48</f>
        <v>2.48</v>
      </c>
      <c r="H45" s="23">
        <f>'LISTE APPRO-ZAGAYA'!J48</f>
        <v>0</v>
      </c>
      <c r="I45" s="10">
        <f>'LISTE APPRO-ZAGAYA'!K48</f>
        <v>0</v>
      </c>
    </row>
    <row r="46" spans="1:9" ht="12" customHeight="1">
      <c r="A46" s="43" t="e">
        <f>'LISTE APPRO-ZAGAYA'!#REF!</f>
        <v>#REF!</v>
      </c>
      <c r="B46" s="76" t="e">
        <f>'LISTE APPRO-ZAGAYA'!#REF!</f>
        <v>#REF!</v>
      </c>
      <c r="C46" s="23" t="e">
        <f>'LISTE APPRO-ZAGAYA'!#REF!</f>
        <v>#REF!</v>
      </c>
      <c r="D46" s="10" t="e">
        <f>'LISTE APPRO-ZAGAYA'!#REF!</f>
        <v>#REF!</v>
      </c>
      <c r="E46" s="11" t="e">
        <f>'LISTE APPRO-ZAGAYA'!#REF!</f>
        <v>#REF!</v>
      </c>
      <c r="F46" s="47" t="str">
        <f>'LISTE APPRO-ZAGAYA'!G49</f>
        <v xml:space="preserve">Frosties Kellogg's      </v>
      </c>
      <c r="G46" s="57">
        <f>'LISTE APPRO-ZAGAYA'!I49</f>
        <v>5.4</v>
      </c>
      <c r="H46" s="28">
        <f>'LISTE APPRO-ZAGAYA'!J49</f>
        <v>0</v>
      </c>
      <c r="I46" s="10">
        <f>'LISTE APPRO-ZAGAYA'!K49</f>
        <v>0</v>
      </c>
    </row>
    <row r="47" spans="1:9" ht="12" customHeight="1">
      <c r="A47" s="43" t="str">
        <f>'LISTE APPRO-ZAGAYA'!A52</f>
        <v xml:space="preserve">Nescafé soluble coffee special filter   </v>
      </c>
      <c r="B47" s="76">
        <f>'LISTE APPRO-ZAGAYA'!C52</f>
        <v>8.0299999999999994</v>
      </c>
      <c r="C47" s="23">
        <f>'LISTE APPRO-ZAGAYA'!D52</f>
        <v>0</v>
      </c>
      <c r="D47" s="10">
        <f>'LISTE APPRO-ZAGAYA'!E52</f>
        <v>0</v>
      </c>
      <c r="E47" s="11" t="e">
        <f>'LISTE APPRO-ZAGAYA'!#REF!</f>
        <v>#REF!</v>
      </c>
      <c r="F47" s="47" t="str">
        <f>'LISTE APPRO-ZAGAYA'!G50</f>
        <v xml:space="preserve">Muesli crousti tropical fruits </v>
      </c>
      <c r="G47" s="57">
        <f>'LISTE APPRO-ZAGAYA'!I50</f>
        <v>4.2</v>
      </c>
      <c r="H47" s="23">
        <f>'LISTE APPRO-ZAGAYA'!J50</f>
        <v>0</v>
      </c>
      <c r="I47" s="10">
        <f>'LISTE APPRO-ZAGAYA'!K50</f>
        <v>0</v>
      </c>
    </row>
    <row r="48" spans="1:9" ht="12" customHeight="1">
      <c r="A48" s="43" t="str">
        <f>'LISTE APPRO-ZAGAYA'!A56</f>
        <v>Nespresso caps ristretto</v>
      </c>
      <c r="B48" s="76">
        <f>'LISTE APPRO-ZAGAYA'!C56</f>
        <v>7.25</v>
      </c>
      <c r="C48" s="23">
        <f>'LISTE APPRO-ZAGAYA'!D56</f>
        <v>0</v>
      </c>
      <c r="D48" s="10">
        <f>'LISTE APPRO-ZAGAYA'!E56</f>
        <v>0</v>
      </c>
      <c r="E48" s="11" t="e">
        <f>'LISTE APPRO-ZAGAYA'!#REF!</f>
        <v>#REF!</v>
      </c>
      <c r="F48" s="47" t="str">
        <f>'LISTE APPRO-ZAGAYA'!G54</f>
        <v>French bread</v>
      </c>
      <c r="G48" s="57">
        <f>'LISTE APPRO-ZAGAYA'!I54</f>
        <v>1.6</v>
      </c>
      <c r="H48" s="28">
        <f>'LISTE APPRO-ZAGAYA'!J54</f>
        <v>0</v>
      </c>
      <c r="I48" s="10">
        <f>'LISTE APPRO-ZAGAYA'!K54</f>
        <v>0</v>
      </c>
    </row>
    <row r="49" spans="1:9" ht="12" customHeight="1">
      <c r="A49" s="43" t="str">
        <f>'LISTE APPRO-ZAGAYA'!A57</f>
        <v xml:space="preserve">Nespresso caps volluto </v>
      </c>
      <c r="B49" s="76">
        <f>'LISTE APPRO-ZAGAYA'!C57</f>
        <v>7.25</v>
      </c>
      <c r="C49" s="23">
        <f>'LISTE APPRO-ZAGAYA'!D57</f>
        <v>0</v>
      </c>
      <c r="D49" s="10">
        <f>'LISTE APPRO-ZAGAYA'!E57</f>
        <v>0</v>
      </c>
      <c r="E49" s="11" t="e">
        <f>'LISTE APPRO-ZAGAYA'!#REF!</f>
        <v>#REF!</v>
      </c>
      <c r="F49" s="47" t="str">
        <f>'LISTE APPRO-ZAGAYA'!G51</f>
        <v>Muesli organic Bjorg</v>
      </c>
      <c r="G49" s="57">
        <f>'LISTE APPRO-ZAGAYA'!I51</f>
        <v>5.6</v>
      </c>
      <c r="H49" s="28">
        <f>'LISTE APPRO-ZAGAYA'!J51</f>
        <v>0</v>
      </c>
      <c r="I49" s="10">
        <f>'LISTE APPRO-ZAGAYA'!K51</f>
        <v>0</v>
      </c>
    </row>
    <row r="50" spans="1:9" ht="12" customHeight="1">
      <c r="A50" s="43" t="e">
        <f>'LISTE APPRO-ZAGAYA'!#REF!</f>
        <v>#REF!</v>
      </c>
      <c r="B50" s="76" t="e">
        <f>'LISTE APPRO-ZAGAYA'!#REF!</f>
        <v>#REF!</v>
      </c>
      <c r="C50" s="23" t="e">
        <f>'LISTE APPRO-ZAGAYA'!#REF!</f>
        <v>#REF!</v>
      </c>
      <c r="D50" s="10" t="e">
        <f>'LISTE APPRO-ZAGAYA'!#REF!</f>
        <v>#REF!</v>
      </c>
      <c r="E50" s="11" t="e">
        <f>'LISTE APPRO-ZAGAYA'!#REF!</f>
        <v>#REF!</v>
      </c>
      <c r="F50" s="47" t="str">
        <f>'LISTE APPRO-ZAGAYA'!G73</f>
        <v>JAM</v>
      </c>
      <c r="G50" s="57">
        <f>'LISTE APPRO-ZAGAYA'!I73</f>
        <v>0</v>
      </c>
      <c r="H50" s="28">
        <f>'LISTE APPRO-ZAGAYA'!J73</f>
        <v>0</v>
      </c>
      <c r="I50" s="10">
        <f>'LISTE APPRO-ZAGAYA'!K73</f>
        <v>0</v>
      </c>
    </row>
    <row r="51" spans="1:9" ht="12" customHeight="1">
      <c r="A51" s="46" t="str">
        <f>'LISTE APPRO-ZAGAYA'!A59</f>
        <v>Green tea Twinings</v>
      </c>
      <c r="B51" s="76">
        <f>'LISTE APPRO-ZAGAYA'!C59</f>
        <v>4.4000000000000004</v>
      </c>
      <c r="C51" s="23">
        <f>'LISTE APPRO-ZAGAYA'!D59</f>
        <v>0</v>
      </c>
      <c r="D51" s="10">
        <f>'LISTE APPRO-ZAGAYA'!E59</f>
        <v>0</v>
      </c>
      <c r="E51" s="18" t="e">
        <f>'LISTE APPRO-ZAGAYA'!#REF!</f>
        <v>#REF!</v>
      </c>
      <c r="F51" s="47" t="str">
        <f>'LISTE APPRO-ZAGAYA'!G74</f>
        <v xml:space="preserve">Raspberry jam       </v>
      </c>
      <c r="G51" s="57">
        <f>'LISTE APPRO-ZAGAYA'!I74</f>
        <v>3.6</v>
      </c>
      <c r="H51" s="23">
        <f>'LISTE APPRO-ZAGAYA'!J74</f>
        <v>0</v>
      </c>
      <c r="I51" s="10">
        <f>'LISTE APPRO-ZAGAYA'!K74</f>
        <v>0</v>
      </c>
    </row>
    <row r="52" spans="1:9" ht="12" customHeight="1">
      <c r="A52" s="43" t="str">
        <f>'LISTE APPRO-ZAGAYA'!A60</f>
        <v xml:space="preserve">Lipton yellow tea    </v>
      </c>
      <c r="B52" s="76">
        <f>'LISTE APPRO-ZAGAYA'!C60</f>
        <v>2.62</v>
      </c>
      <c r="C52" s="23">
        <f>'LISTE APPRO-ZAGAYA'!D60</f>
        <v>0</v>
      </c>
      <c r="D52" s="10">
        <f>'LISTE APPRO-ZAGAYA'!E60</f>
        <v>0</v>
      </c>
      <c r="E52" s="18" t="e">
        <f>'LISTE APPRO-ZAGAYA'!#REF!</f>
        <v>#REF!</v>
      </c>
      <c r="F52" s="47" t="e">
        <f>'LISTE APPRO-ZAGAYA'!#REF!</f>
        <v>#REF!</v>
      </c>
      <c r="G52" s="57" t="e">
        <f>'LISTE APPRO-ZAGAYA'!#REF!</f>
        <v>#REF!</v>
      </c>
      <c r="H52" s="23" t="e">
        <f>'LISTE APPRO-ZAGAYA'!#REF!</f>
        <v>#REF!</v>
      </c>
      <c r="I52" s="10" t="e">
        <f>'LISTE APPRO-ZAGAYA'!#REF!</f>
        <v>#REF!</v>
      </c>
    </row>
    <row r="53" spans="1:9" ht="12" customHeight="1">
      <c r="A53" s="43" t="str">
        <f>'LISTE APPRO-ZAGAYA'!G62</f>
        <v xml:space="preserve">Rusk </v>
      </c>
      <c r="B53" s="76">
        <f>'LISTE APPRO-ZAGAYA'!I62</f>
        <v>3.25</v>
      </c>
      <c r="C53" s="23">
        <f>'LISTE APPRO-ZAGAYA'!J62</f>
        <v>0</v>
      </c>
      <c r="D53" s="10">
        <f>'LISTE APPRO-ZAGAYA'!K62</f>
        <v>0</v>
      </c>
      <c r="E53" s="9" t="e">
        <f>'LISTE APPRO-ZAGAYA'!#REF!</f>
        <v>#REF!</v>
      </c>
      <c r="F53" s="47" t="str">
        <f>'LISTE APPRO-ZAGAYA'!G55</f>
        <v>French baguette</v>
      </c>
      <c r="G53" s="57">
        <f>'LISTE APPRO-ZAGAYA'!I55</f>
        <v>1.4</v>
      </c>
      <c r="H53" s="23">
        <f>'LISTE APPRO-ZAGAYA'!J55</f>
        <v>0</v>
      </c>
      <c r="I53" s="10">
        <f>'LISTE APPRO-ZAGAYA'!K55</f>
        <v>0</v>
      </c>
    </row>
    <row r="54" spans="1:9" ht="12" customHeight="1">
      <c r="A54" s="43" t="e">
        <f>'LISTE APPRO-ZAGAYA'!#REF!</f>
        <v>#REF!</v>
      </c>
      <c r="B54" s="76" t="e">
        <f>'LISTE APPRO-ZAGAYA'!#REF!</f>
        <v>#REF!</v>
      </c>
      <c r="C54" s="23" t="e">
        <f>'LISTE APPRO-ZAGAYA'!#REF!</f>
        <v>#REF!</v>
      </c>
      <c r="D54" s="10" t="e">
        <f>'LISTE APPRO-ZAGAYA'!#REF!</f>
        <v>#REF!</v>
      </c>
      <c r="E54" s="9" t="e">
        <f>'LISTE APPRO-ZAGAYA'!#REF!</f>
        <v>#REF!</v>
      </c>
      <c r="F54" s="47" t="str">
        <f>'LISTE APPRO-ZAGAYA'!G57</f>
        <v>Sandwich bread Big'in</v>
      </c>
      <c r="G54" s="57">
        <f>'LISTE APPRO-ZAGAYA'!I57</f>
        <v>3.75</v>
      </c>
      <c r="H54" s="23">
        <f>'LISTE APPRO-ZAGAYA'!J57</f>
        <v>0</v>
      </c>
      <c r="I54" s="10">
        <f>'LISTE APPRO-ZAGAYA'!K57</f>
        <v>0</v>
      </c>
    </row>
    <row r="55" spans="1:9" ht="12" customHeight="1">
      <c r="A55" s="43" t="str">
        <f>'LISTE APPRO-ZAGAYA'!A61</f>
        <v xml:space="preserve">Green mint tea Lipton  </v>
      </c>
      <c r="B55" s="76">
        <f>'LISTE APPRO-ZAGAYA'!C61</f>
        <v>3.39</v>
      </c>
      <c r="C55" s="23">
        <f>'LISTE APPRO-ZAGAYA'!D61</f>
        <v>0</v>
      </c>
      <c r="D55" s="10">
        <f>'LISTE APPRO-ZAGAYA'!E61</f>
        <v>0</v>
      </c>
      <c r="E55" s="9" t="e">
        <f>'LISTE APPRO-ZAGAYA'!#REF!</f>
        <v>#REF!</v>
      </c>
      <c r="F55" s="47" t="str">
        <f>'LISTE APPRO-ZAGAYA'!G58</f>
        <v>Sandwich bread whole wheat</v>
      </c>
      <c r="G55" s="57">
        <f>'LISTE APPRO-ZAGAYA'!I58</f>
        <v>3.95</v>
      </c>
      <c r="H55" s="23">
        <f>'LISTE APPRO-ZAGAYA'!J58</f>
        <v>0</v>
      </c>
      <c r="I55" s="10">
        <f>'LISTE APPRO-ZAGAYA'!K58</f>
        <v>0</v>
      </c>
    </row>
    <row r="56" spans="1:9" ht="12" customHeight="1">
      <c r="A56" s="43" t="e">
        <f>'LISTE APPRO-ZAGAYA'!#REF!</f>
        <v>#REF!</v>
      </c>
      <c r="B56" s="76" t="e">
        <f>'LISTE APPRO-ZAGAYA'!#REF!</f>
        <v>#REF!</v>
      </c>
      <c r="C56" s="23" t="e">
        <f>'LISTE APPRO-ZAGAYA'!#REF!</f>
        <v>#REF!</v>
      </c>
      <c r="D56" s="10" t="e">
        <f>'LISTE APPRO-ZAGAYA'!#REF!</f>
        <v>#REF!</v>
      </c>
      <c r="E56" s="11" t="e">
        <f>'LISTE APPRO-ZAGAYA'!#REF!</f>
        <v>#REF!</v>
      </c>
      <c r="F56" s="47" t="e">
        <f>'LISTE APPRO-ZAGAYA'!#REF!</f>
        <v>#REF!</v>
      </c>
      <c r="G56" s="57" t="e">
        <f>'LISTE APPRO-ZAGAYA'!#REF!</f>
        <v>#REF!</v>
      </c>
      <c r="H56" s="23" t="e">
        <f>'LISTE APPRO-ZAGAYA'!#REF!</f>
        <v>#REF!</v>
      </c>
      <c r="I56" s="10" t="e">
        <f>'LISTE APPRO-ZAGAYA'!#REF!</f>
        <v>#REF!</v>
      </c>
    </row>
    <row r="57" spans="1:9" ht="12" customHeight="1">
      <c r="A57" s="43" t="str">
        <f>'LISTE APPRO-ZAGAYA'!A62</f>
        <v xml:space="preserve">Earl Grey tea  Belle France    </v>
      </c>
      <c r="B57" s="76">
        <f>'LISTE APPRO-ZAGAYA'!C62</f>
        <v>2.35</v>
      </c>
      <c r="C57" s="23">
        <f>'LISTE APPRO-ZAGAYA'!D62</f>
        <v>0</v>
      </c>
      <c r="D57" s="10">
        <f>'LISTE APPRO-ZAGAYA'!E62</f>
        <v>0</v>
      </c>
      <c r="E57" s="11" t="e">
        <f>'LISTE APPRO-ZAGAYA'!#REF!</f>
        <v>#REF!</v>
      </c>
      <c r="F57" s="47" t="e">
        <f>'LISTE APPRO-ZAGAYA'!#REF!</f>
        <v>#REF!</v>
      </c>
      <c r="G57" s="57" t="e">
        <f>'LISTE APPRO-ZAGAYA'!#REF!</f>
        <v>#REF!</v>
      </c>
      <c r="H57" s="23" t="e">
        <f>'LISTE APPRO-ZAGAYA'!#REF!</f>
        <v>#REF!</v>
      </c>
      <c r="I57" s="10" t="e">
        <f>'LISTE APPRO-ZAGAYA'!#REF!</f>
        <v>#REF!</v>
      </c>
    </row>
    <row r="58" spans="1:9" ht="12" customHeight="1">
      <c r="A58" s="43" t="str">
        <f>'LISTE APPRO-ZAGAYA'!A65</f>
        <v xml:space="preserve">Eng. Breakfast tea Twinings </v>
      </c>
      <c r="B58" s="76">
        <f>'LISTE APPRO-ZAGAYA'!C65</f>
        <v>5.5</v>
      </c>
      <c r="C58" s="23">
        <f>'LISTE APPRO-ZAGAYA'!D65</f>
        <v>0</v>
      </c>
      <c r="D58" s="10">
        <f>'LISTE APPRO-ZAGAYA'!E65</f>
        <v>0</v>
      </c>
      <c r="E58" s="18" t="e">
        <f>'LISTE APPRO-ZAGAYA'!#REF!</f>
        <v>#REF!</v>
      </c>
      <c r="F58" s="47" t="str">
        <f>'LISTE APPRO-ZAGAYA'!G59</f>
        <v>Butter brioche  rolls</v>
      </c>
      <c r="G58" s="57">
        <f>'LISTE APPRO-ZAGAYA'!I59</f>
        <v>3.28</v>
      </c>
      <c r="H58" s="23">
        <f>'LISTE APPRO-ZAGAYA'!J59</f>
        <v>0</v>
      </c>
      <c r="I58" s="10">
        <f>'LISTE APPRO-ZAGAYA'!K59</f>
        <v>0</v>
      </c>
    </row>
    <row r="59" spans="1:9" ht="12" customHeight="1">
      <c r="A59" s="43" t="str">
        <f>'LISTE APPRO-ZAGAYA'!A70</f>
        <v>INFUSIONS</v>
      </c>
      <c r="B59" s="76">
        <f>'LISTE APPRO-ZAGAYA'!C70</f>
        <v>0</v>
      </c>
      <c r="C59" s="23">
        <f>'LISTE APPRO-ZAGAYA'!D70</f>
        <v>0</v>
      </c>
      <c r="D59" s="10">
        <f>'LISTE APPRO-ZAGAYA'!E70</f>
        <v>0</v>
      </c>
      <c r="E59" s="143" t="e">
        <f>'LISTE APPRO-ZAGAYA'!#REF!</f>
        <v>#REF!</v>
      </c>
      <c r="F59" s="47" t="str">
        <f>'LISTE APPRO-ZAGAYA'!G60</f>
        <v>Sliced brioche Big'in</v>
      </c>
      <c r="G59" s="57">
        <f>'LISTE APPRO-ZAGAYA'!I60</f>
        <v>4.95</v>
      </c>
      <c r="H59" s="23">
        <f>'LISTE APPRO-ZAGAYA'!J60</f>
        <v>0</v>
      </c>
      <c r="I59" s="10">
        <f>'LISTE APPRO-ZAGAYA'!K60</f>
        <v>0</v>
      </c>
    </row>
    <row r="60" spans="1:9" ht="12" customHeight="1">
      <c r="A60" s="43" t="str">
        <f>'LISTE APPRO-ZAGAYA'!A71</f>
        <v>"Quite time" herbal tea</v>
      </c>
      <c r="B60" s="76">
        <f>'LISTE APPRO-ZAGAYA'!C71</f>
        <v>2</v>
      </c>
      <c r="C60" s="43">
        <f>'LISTE APPRO-ZAGAYA'!D71</f>
        <v>0</v>
      </c>
      <c r="D60" s="43">
        <f>'LISTE APPRO-ZAGAYA'!E71</f>
        <v>0</v>
      </c>
      <c r="E60" s="18" t="e">
        <f>'LISTE APPRO-ZAGAYA'!#REF!</f>
        <v>#REF!</v>
      </c>
      <c r="F60" s="17"/>
      <c r="G60" s="61"/>
      <c r="H60" s="27"/>
      <c r="I60" s="11"/>
    </row>
    <row r="61" spans="1:9" ht="12" customHeight="1" thickBot="1">
      <c r="A61" s="8"/>
      <c r="B61" s="81"/>
      <c r="C61" s="8"/>
      <c r="D61" s="8"/>
      <c r="E61" s="18"/>
      <c r="F61" s="17"/>
      <c r="G61" s="61"/>
      <c r="H61" s="27"/>
      <c r="I61" s="11"/>
    </row>
    <row r="62" spans="1:9" ht="12" customHeight="1" thickBot="1">
      <c r="A62" s="164" t="str">
        <f>'LISTE APPRO-ZAGAYA'!A72</f>
        <v>Verbena-mint herbal tea Elephant</v>
      </c>
      <c r="B62" s="165"/>
      <c r="C62" s="166"/>
      <c r="D62" s="167"/>
      <c r="E62" s="11" t="e">
        <f>'LISTE APPRO-ZAGAYA'!#REF!</f>
        <v>#REF!</v>
      </c>
      <c r="F62" s="164" t="e">
        <f>'LISTE APPRO-ZAGAYA'!#REF!</f>
        <v>#REF!</v>
      </c>
      <c r="G62" s="165"/>
      <c r="H62" s="166"/>
      <c r="I62" s="167"/>
    </row>
    <row r="63" spans="1:9" ht="12" customHeight="1">
      <c r="A63" s="43" t="e">
        <f>'LISTE APPRO-ZAGAYA'!#REF!</f>
        <v>#REF!</v>
      </c>
      <c r="B63" s="76" t="e">
        <f>'LISTE APPRO-ZAGAYA'!#REF!</f>
        <v>#REF!</v>
      </c>
      <c r="C63" s="23" t="e">
        <f>'LISTE APPRO-ZAGAYA'!#REF!</f>
        <v>#REF!</v>
      </c>
      <c r="D63" s="10" t="e">
        <f>'LISTE APPRO-ZAGAYA'!#REF!</f>
        <v>#REF!</v>
      </c>
      <c r="E63" s="18" t="e">
        <f>'LISTE APPRO-ZAGAYA'!#REF!</f>
        <v>#REF!</v>
      </c>
      <c r="F63" s="43" t="str">
        <f>'LISTE APPRO-ZAGAYA'!G61</f>
        <v>Swedish wheat rusk</v>
      </c>
      <c r="G63" s="57">
        <f>'LISTE APPRO-ZAGAYA'!I61</f>
        <v>1.98</v>
      </c>
      <c r="H63" s="23">
        <f>'LISTE APPRO-ZAGAYA'!J61</f>
        <v>0</v>
      </c>
      <c r="I63" s="10">
        <f>'LISTE APPRO-ZAGAYA'!K61</f>
        <v>0</v>
      </c>
    </row>
    <row r="64" spans="1:9" ht="12" customHeight="1">
      <c r="A64" s="43" t="e">
        <f>'LISTE APPRO-ZAGAYA'!#REF!</f>
        <v>#REF!</v>
      </c>
      <c r="B64" s="76" t="e">
        <f>'LISTE APPRO-ZAGAYA'!#REF!</f>
        <v>#REF!</v>
      </c>
      <c r="C64" s="23" t="e">
        <f>'LISTE APPRO-ZAGAYA'!#REF!</f>
        <v>#REF!</v>
      </c>
      <c r="D64" s="10" t="e">
        <f>'LISTE APPRO-ZAGAYA'!#REF!</f>
        <v>#REF!</v>
      </c>
      <c r="E64" s="18" t="e">
        <f>'LISTE APPRO-ZAGAYA'!#REF!</f>
        <v>#REF!</v>
      </c>
      <c r="F64" s="47" t="str">
        <f>'LISTE APPRO-ZAGAYA'!G63</f>
        <v>White sugar powder</v>
      </c>
      <c r="G64" s="57">
        <f>'LISTE APPRO-ZAGAYA'!I63</f>
        <v>3.04</v>
      </c>
      <c r="H64" s="28">
        <f>'LISTE APPRO-ZAGAYA'!J63</f>
        <v>0</v>
      </c>
      <c r="I64" s="10">
        <f>'LISTE APPRO-ZAGAYA'!K63</f>
        <v>0</v>
      </c>
    </row>
    <row r="65" spans="1:9" ht="12" customHeight="1">
      <c r="A65" s="43" t="e">
        <f>'LISTE APPRO-ZAGAYA'!#REF!</f>
        <v>#REF!</v>
      </c>
      <c r="B65" s="76" t="e">
        <f>'LISTE APPRO-ZAGAYA'!#REF!</f>
        <v>#REF!</v>
      </c>
      <c r="C65" s="23" t="e">
        <f>'LISTE APPRO-ZAGAYA'!#REF!</f>
        <v>#REF!</v>
      </c>
      <c r="D65" s="10" t="e">
        <f>'LISTE APPRO-ZAGAYA'!#REF!</f>
        <v>#REF!</v>
      </c>
      <c r="E65" s="18" t="e">
        <f>'LISTE APPRO-ZAGAYA'!#REF!</f>
        <v>#REF!</v>
      </c>
      <c r="F65" s="47" t="str">
        <f>'LISTE APPRO-ZAGAYA'!G64</f>
        <v>Brown cane sugar powder</v>
      </c>
      <c r="G65" s="57">
        <f>'LISTE APPRO-ZAGAYA'!I64</f>
        <v>2.2999999999999998</v>
      </c>
      <c r="H65" s="23">
        <f>'LISTE APPRO-ZAGAYA'!J64</f>
        <v>0</v>
      </c>
      <c r="I65" s="10">
        <f>'LISTE APPRO-ZAGAYA'!K64</f>
        <v>0</v>
      </c>
    </row>
    <row r="66" spans="1:9" ht="12" customHeight="1">
      <c r="A66" s="43" t="e">
        <f>'LISTE APPRO-ZAGAYA'!#REF!</f>
        <v>#REF!</v>
      </c>
      <c r="B66" s="76" t="e">
        <f>'LISTE APPRO-ZAGAYA'!#REF!</f>
        <v>#REF!</v>
      </c>
      <c r="C66" s="23" t="e">
        <f>'LISTE APPRO-ZAGAYA'!#REF!</f>
        <v>#REF!</v>
      </c>
      <c r="D66" s="10" t="e">
        <f>'LISTE APPRO-ZAGAYA'!#REF!</f>
        <v>#REF!</v>
      </c>
      <c r="E66" s="18" t="e">
        <f>'LISTE APPRO-ZAGAYA'!#REF!</f>
        <v>#REF!</v>
      </c>
      <c r="F66"/>
      <c r="G66" s="66"/>
      <c r="H66" s="2"/>
      <c r="I66"/>
    </row>
    <row r="67" spans="1:9" ht="12" customHeight="1" thickBot="1">
      <c r="A67" s="43" t="e">
        <f>'LISTE APPRO-ZAGAYA'!#REF!</f>
        <v>#REF!</v>
      </c>
      <c r="B67" s="76" t="e">
        <f>'LISTE APPRO-ZAGAYA'!#REF!</f>
        <v>#REF!</v>
      </c>
      <c r="C67" s="23" t="e">
        <f>'LISTE APPRO-ZAGAYA'!#REF!</f>
        <v>#REF!</v>
      </c>
      <c r="D67" s="10" t="e">
        <f>'LISTE APPRO-ZAGAYA'!#REF!</f>
        <v>#REF!</v>
      </c>
      <c r="E67" s="18" t="e">
        <f>'LISTE APPRO-ZAGAYA'!#REF!</f>
        <v>#REF!</v>
      </c>
      <c r="F67"/>
      <c r="G67" s="66"/>
      <c r="H67" s="2"/>
      <c r="I67"/>
    </row>
    <row r="68" spans="1:9" ht="12" customHeight="1" thickBot="1">
      <c r="A68" s="164" t="str">
        <f>'LISTE APPRO-ZAGAYA'!A75</f>
        <v>Banana jam Royal</v>
      </c>
      <c r="B68" s="165"/>
      <c r="C68" s="166"/>
      <c r="D68" s="167"/>
      <c r="E68" s="18" t="e">
        <f>'LISTE APPRO-ZAGAYA'!#REF!</f>
        <v>#REF!</v>
      </c>
      <c r="F68" s="164" t="str">
        <f>'LISTE APPRO-ZAGAYA'!G75</f>
        <v>Blueberry jam</v>
      </c>
      <c r="G68" s="165"/>
      <c r="H68" s="166"/>
      <c r="I68" s="167"/>
    </row>
    <row r="69" spans="1:9" ht="12" customHeight="1">
      <c r="A69" s="43" t="e">
        <f>'LISTE APPRO-ZAGAYA'!#REF!</f>
        <v>#REF!</v>
      </c>
      <c r="B69" s="76" t="e">
        <f>'LISTE APPRO-ZAGAYA'!#REF!</f>
        <v>#REF!</v>
      </c>
      <c r="C69" s="30" t="e">
        <f>'LISTE APPRO-ZAGAYA'!#REF!</f>
        <v>#REF!</v>
      </c>
      <c r="D69" s="10" t="e">
        <f>'LISTE APPRO-ZAGAYA'!#REF!</f>
        <v>#REF!</v>
      </c>
      <c r="E69" s="21" t="e">
        <f>'LISTE APPRO-ZAGAYA'!#REF!</f>
        <v>#REF!</v>
      </c>
      <c r="F69" s="47" t="e">
        <f>'LISTE APPRO-ZAGAYA'!#REF!</f>
        <v>#REF!</v>
      </c>
      <c r="G69" s="57" t="e">
        <f>'LISTE APPRO-ZAGAYA'!#REF!</f>
        <v>#REF!</v>
      </c>
      <c r="H69" s="30" t="e">
        <f>'LISTE APPRO-ZAGAYA'!#REF!</f>
        <v>#REF!</v>
      </c>
      <c r="I69" s="10" t="e">
        <f>'LISTE APPRO-ZAGAYA'!#REF!</f>
        <v>#REF!</v>
      </c>
    </row>
    <row r="70" spans="1:9" ht="12" customHeight="1">
      <c r="A70" s="43" t="str">
        <f>'LISTE APPRO-ZAGAYA'!A76</f>
        <v>Local cherry jam Royal</v>
      </c>
      <c r="B70" s="76">
        <f>'LISTE APPRO-ZAGAYA'!C76</f>
        <v>2.75</v>
      </c>
      <c r="C70" s="23">
        <f>'LISTE APPRO-ZAGAYA'!D76</f>
        <v>0</v>
      </c>
      <c r="D70" s="10">
        <f>'LISTE APPRO-ZAGAYA'!E76</f>
        <v>0</v>
      </c>
      <c r="E70" s="11" t="e">
        <f>'LISTE APPRO-ZAGAYA'!#REF!</f>
        <v>#REF!</v>
      </c>
      <c r="F70" s="47" t="str">
        <f>'LISTE APPRO-ZAGAYA'!G79</f>
        <v>Orange marmalade</v>
      </c>
      <c r="G70" s="57">
        <f>'LISTE APPRO-ZAGAYA'!I79</f>
        <v>2.2000000000000002</v>
      </c>
      <c r="H70" s="30">
        <f>'LISTE APPRO-ZAGAYA'!J79</f>
        <v>0</v>
      </c>
      <c r="I70" s="10">
        <f>'LISTE APPRO-ZAGAYA'!K79</f>
        <v>0</v>
      </c>
    </row>
    <row r="71" spans="1:9" ht="12" customHeight="1">
      <c r="A71" s="43" t="str">
        <f>'LISTE APPRO-ZAGAYA'!A77</f>
        <v>Coconut jam Royal</v>
      </c>
      <c r="B71" s="76">
        <f>'LISTE APPRO-ZAGAYA'!C77</f>
        <v>2.85</v>
      </c>
      <c r="C71" s="23">
        <f>'LISTE APPRO-ZAGAYA'!D77</f>
        <v>0</v>
      </c>
      <c r="D71" s="10">
        <f>'LISTE APPRO-ZAGAYA'!E77</f>
        <v>0</v>
      </c>
      <c r="E71" s="11" t="e">
        <f>'LISTE APPRO-ZAGAYA'!#REF!</f>
        <v>#REF!</v>
      </c>
      <c r="F71" s="47" t="e">
        <f>'LISTE APPRO-ZAGAYA'!#REF!</f>
        <v>#REF!</v>
      </c>
      <c r="G71" s="57" t="e">
        <f>'LISTE APPRO-ZAGAYA'!#REF!</f>
        <v>#REF!</v>
      </c>
      <c r="H71" s="30" t="e">
        <f>'LISTE APPRO-ZAGAYA'!#REF!</f>
        <v>#REF!</v>
      </c>
      <c r="I71" s="10" t="e">
        <f>'LISTE APPRO-ZAGAYA'!#REF!</f>
        <v>#REF!</v>
      </c>
    </row>
    <row r="72" spans="1:9" ht="12" customHeight="1">
      <c r="A72" s="43" t="str">
        <f>'LISTE APPRO-ZAGAYA'!A78</f>
        <v>Guava jam Royal</v>
      </c>
      <c r="B72" s="76">
        <f>'LISTE APPRO-ZAGAYA'!C78</f>
        <v>2.75</v>
      </c>
      <c r="C72" s="23">
        <f>'LISTE APPRO-ZAGAYA'!D78</f>
        <v>0</v>
      </c>
      <c r="D72" s="10">
        <f>'LISTE APPRO-ZAGAYA'!E78</f>
        <v>0</v>
      </c>
      <c r="E72" s="11" t="e">
        <f>'LISTE APPRO-ZAGAYA'!#REF!</f>
        <v>#REF!</v>
      </c>
      <c r="F72" s="47" t="str">
        <f>'LISTE APPRO-ZAGAYA'!G80</f>
        <v>Honey from carribean</v>
      </c>
      <c r="G72" s="57">
        <f>'LISTE APPRO-ZAGAYA'!I80</f>
        <v>7</v>
      </c>
      <c r="H72" s="23">
        <f>'LISTE APPRO-ZAGAYA'!J80</f>
        <v>0</v>
      </c>
      <c r="I72" s="10">
        <f>'LISTE APPRO-ZAGAYA'!K80</f>
        <v>0</v>
      </c>
    </row>
    <row r="73" spans="1:9" ht="12" customHeight="1">
      <c r="A73" s="43" t="str">
        <f>'LISTE APPRO-ZAGAYA'!A79</f>
        <v>Mango jam Royal</v>
      </c>
      <c r="B73" s="76">
        <f>'LISTE APPRO-ZAGAYA'!C79</f>
        <v>2.85</v>
      </c>
      <c r="C73" s="23">
        <f>'LISTE APPRO-ZAGAYA'!D79</f>
        <v>0</v>
      </c>
      <c r="D73" s="10">
        <f>'LISTE APPRO-ZAGAYA'!E79</f>
        <v>0</v>
      </c>
      <c r="E73" s="11" t="e">
        <f>'LISTE APPRO-ZAGAYA'!#REF!</f>
        <v>#REF!</v>
      </c>
      <c r="F73" s="47" t="e">
        <f>'LISTE APPRO-ZAGAYA'!#REF!</f>
        <v>#REF!</v>
      </c>
      <c r="G73" s="57" t="e">
        <f>'LISTE APPRO-ZAGAYA'!#REF!</f>
        <v>#REF!</v>
      </c>
      <c r="H73" s="23" t="e">
        <f>'LISTE APPRO-ZAGAYA'!#REF!</f>
        <v>#REF!</v>
      </c>
      <c r="I73" s="10" t="e">
        <f>'LISTE APPRO-ZAGAYA'!#REF!</f>
        <v>#REF!</v>
      </c>
    </row>
    <row r="74" spans="1:9" ht="12" customHeight="1">
      <c r="A74" s="43" t="e">
        <f>'LISTE APPRO-ZAGAYA'!#REF!</f>
        <v>#REF!</v>
      </c>
      <c r="B74" s="76" t="e">
        <f>'LISTE APPRO-ZAGAYA'!#REF!</f>
        <v>#REF!</v>
      </c>
      <c r="C74" s="23" t="e">
        <f>'LISTE APPRO-ZAGAYA'!#REF!</f>
        <v>#REF!</v>
      </c>
      <c r="D74" s="10" t="e">
        <f>'LISTE APPRO-ZAGAYA'!#REF!</f>
        <v>#REF!</v>
      </c>
      <c r="E74" s="16" t="e">
        <f>'LISTE APPRO-ZAGAYA'!#REF!</f>
        <v>#REF!</v>
      </c>
      <c r="F74" s="47" t="str">
        <f>'LISTE APPRO-ZAGAYA'!G81</f>
        <v>SWEET</v>
      </c>
      <c r="G74" s="57">
        <f>'LISTE APPRO-ZAGAYA'!I81</f>
        <v>0</v>
      </c>
      <c r="H74" s="23">
        <f>'LISTE APPRO-ZAGAYA'!J81</f>
        <v>0</v>
      </c>
      <c r="I74" s="10">
        <f>'LISTE APPRO-ZAGAYA'!K81</f>
        <v>0</v>
      </c>
    </row>
    <row r="75" spans="1:9" ht="12" customHeight="1" thickBot="1">
      <c r="A75" s="43" t="str">
        <f>'LISTE APPRO-ZAGAYA'!G76</f>
        <v>Blackberry jam</v>
      </c>
      <c r="B75" s="76">
        <f>'LISTE APPRO-ZAGAYA'!I76</f>
        <v>4.29</v>
      </c>
      <c r="C75" s="23">
        <f>'LISTE APPRO-ZAGAYA'!J76</f>
        <v>0</v>
      </c>
      <c r="D75" s="10">
        <f>'LISTE APPRO-ZAGAYA'!K76</f>
        <v>0</v>
      </c>
      <c r="E75" s="18" t="e">
        <f>'LISTE APPRO-ZAGAYA'!#REF!</f>
        <v>#REF!</v>
      </c>
      <c r="F75"/>
      <c r="G75" s="66"/>
      <c r="H75" s="2"/>
      <c r="I75"/>
    </row>
    <row r="76" spans="1:9" ht="12" customHeight="1" thickBot="1">
      <c r="A76" s="164" t="str">
        <f>'LISTE APPRO-ZAGAYA'!A82</f>
        <v>Coconut biscuit</v>
      </c>
      <c r="B76" s="165"/>
      <c r="C76" s="177"/>
      <c r="D76" s="167"/>
      <c r="E76" s="11" t="e">
        <f>'LISTE APPRO-ZAGAYA'!#REF!</f>
        <v>#REF!</v>
      </c>
      <c r="F76" s="164" t="str">
        <f>'LISTE APPRO-ZAGAYA'!G82</f>
        <v>Creole flan with coco DIY</v>
      </c>
      <c r="G76" s="165"/>
      <c r="H76" s="177"/>
      <c r="I76" s="167"/>
    </row>
    <row r="77" spans="1:9" ht="12" customHeight="1">
      <c r="A77" s="43" t="str">
        <f>'LISTE APPRO-ZAGAYA'!A83</f>
        <v>Tea biscuit</v>
      </c>
      <c r="B77" s="76">
        <f>'LISTE APPRO-ZAGAYA'!C83</f>
        <v>1.96</v>
      </c>
      <c r="C77" s="23">
        <f>'LISTE APPRO-ZAGAYA'!D83</f>
        <v>0</v>
      </c>
      <c r="D77" s="10">
        <f>'LISTE APPRO-ZAGAYA'!E83</f>
        <v>0</v>
      </c>
      <c r="E77" s="11" t="e">
        <f>'LISTE APPRO-ZAGAYA'!#REF!</f>
        <v>#REF!</v>
      </c>
      <c r="F77" s="47" t="str">
        <f>'LISTE APPRO-ZAGAYA'!A110</f>
        <v>BUTTER - EGG - CHEESE</v>
      </c>
      <c r="G77" s="57">
        <f>'LISTE APPRO-ZAGAYA'!C110</f>
        <v>0</v>
      </c>
      <c r="H77" s="23">
        <f>'LISTE APPRO-ZAGAYA'!D110</f>
        <v>0</v>
      </c>
      <c r="I77" s="10">
        <f>'LISTE APPRO-ZAGAYA'!E110</f>
        <v>0</v>
      </c>
    </row>
    <row r="78" spans="1:9" ht="12" customHeight="1">
      <c r="A78" s="43" t="str">
        <f>'LISTE APPRO-ZAGAYA'!A84</f>
        <v xml:space="preserve">Galettes bretonnes BF biscuit </v>
      </c>
      <c r="B78" s="76">
        <f>'LISTE APPRO-ZAGAYA'!C84</f>
        <v>1.35</v>
      </c>
      <c r="C78" s="23">
        <f>'LISTE APPRO-ZAGAYA'!D84</f>
        <v>0</v>
      </c>
      <c r="D78" s="10">
        <f>'LISTE APPRO-ZAGAYA'!E84</f>
        <v>0</v>
      </c>
      <c r="E78" s="11" t="e">
        <f>'LISTE APPRO-ZAGAYA'!#REF!</f>
        <v>#REF!</v>
      </c>
      <c r="F78" s="47" t="str">
        <f>'LISTE APPRO-ZAGAYA'!G84</f>
        <v>Easy chocolate flan</v>
      </c>
      <c r="G78" s="57">
        <f>'LISTE APPRO-ZAGAYA'!I84</f>
        <v>2.5499999999999998</v>
      </c>
      <c r="H78" s="23">
        <f>'LISTE APPRO-ZAGAYA'!J84</f>
        <v>0</v>
      </c>
      <c r="I78" s="10">
        <f>'LISTE APPRO-ZAGAYA'!K84</f>
        <v>0</v>
      </c>
    </row>
    <row r="79" spans="1:9" ht="12" customHeight="1">
      <c r="A79" s="43" t="str">
        <f>'LISTE APPRO-ZAGAYA'!A86</f>
        <v>Petit sablés de Retz biscuit</v>
      </c>
      <c r="B79" s="76">
        <f>'LISTE APPRO-ZAGAYA'!C86</f>
        <v>1.44</v>
      </c>
      <c r="C79" s="23">
        <f>'LISTE APPRO-ZAGAYA'!D86</f>
        <v>0</v>
      </c>
      <c r="D79" s="10">
        <f>'LISTE APPRO-ZAGAYA'!E86</f>
        <v>0</v>
      </c>
      <c r="E79" s="11" t="e">
        <f>'LISTE APPRO-ZAGAYA'!#REF!</f>
        <v>#REF!</v>
      </c>
      <c r="F79" s="47" t="str">
        <f>'LISTE APPRO-ZAGAYA'!G85</f>
        <v>Easy vanilla flan</v>
      </c>
      <c r="G79" s="57">
        <f>'LISTE APPRO-ZAGAYA'!I85</f>
        <v>2.25</v>
      </c>
      <c r="H79" s="23">
        <f>'LISTE APPRO-ZAGAYA'!J85</f>
        <v>0</v>
      </c>
      <c r="I79" s="10">
        <f>'LISTE APPRO-ZAGAYA'!K85</f>
        <v>0</v>
      </c>
    </row>
    <row r="80" spans="1:9" ht="12" customHeight="1">
      <c r="A80" s="43" t="str">
        <f>'LISTE APPRO-ZAGAYA'!A87</f>
        <v>Pastry spoon biscuit</v>
      </c>
      <c r="B80" s="76">
        <f>'LISTE APPRO-ZAGAYA'!C87</f>
        <v>4.2</v>
      </c>
      <c r="C80" s="23">
        <f>'LISTE APPRO-ZAGAYA'!D87</f>
        <v>0</v>
      </c>
      <c r="D80" s="10">
        <f>'LISTE APPRO-ZAGAYA'!E87</f>
        <v>0</v>
      </c>
      <c r="E80" s="11" t="e">
        <f>'LISTE APPRO-ZAGAYA'!#REF!</f>
        <v>#REF!</v>
      </c>
      <c r="F80" s="47" t="str">
        <f>'LISTE APPRO-ZAGAYA'!G87</f>
        <v>Apple compot Materne</v>
      </c>
      <c r="G80" s="57">
        <f>'LISTE APPRO-ZAGAYA'!I87</f>
        <v>3.1</v>
      </c>
      <c r="H80" s="23">
        <f>'LISTE APPRO-ZAGAYA'!J87</f>
        <v>0</v>
      </c>
      <c r="I80" s="10">
        <f>'LISTE APPRO-ZAGAYA'!K87</f>
        <v>0</v>
      </c>
    </row>
    <row r="81" spans="1:9" ht="12" customHeight="1">
      <c r="A81" s="43" t="str">
        <f>'LISTE APPRO-ZAGAYA'!A90</f>
        <v xml:space="preserve">Madeleines Big in       </v>
      </c>
      <c r="B81" s="76">
        <f>'LISTE APPRO-ZAGAYA'!C90</f>
        <v>3.14</v>
      </c>
      <c r="C81" s="23">
        <f>'LISTE APPRO-ZAGAYA'!D90</f>
        <v>0</v>
      </c>
      <c r="D81" s="10">
        <f>'LISTE APPRO-ZAGAYA'!E90</f>
        <v>0</v>
      </c>
      <c r="E81" s="11" t="e">
        <f>'LISTE APPRO-ZAGAYA'!#REF!</f>
        <v>#REF!</v>
      </c>
      <c r="F81" s="47" t="e">
        <f>'LISTE APPRO-ZAGAYA'!#REF!</f>
        <v>#REF!</v>
      </c>
      <c r="G81" s="57" t="e">
        <f>'LISTE APPRO-ZAGAYA'!#REF!</f>
        <v>#REF!</v>
      </c>
      <c r="H81" s="23" t="e">
        <f>'LISTE APPRO-ZAGAYA'!#REF!</f>
        <v>#REF!</v>
      </c>
      <c r="I81" s="10" t="e">
        <f>'LISTE APPRO-ZAGAYA'!#REF!</f>
        <v>#REF!</v>
      </c>
    </row>
    <row r="82" spans="1:9" ht="12" customHeight="1">
      <c r="A82" s="43" t="str">
        <f>'LISTE APPRO-ZAGAYA'!A91</f>
        <v>Chocolate cookies</v>
      </c>
      <c r="B82" s="76">
        <f>'LISTE APPRO-ZAGAYA'!C91</f>
        <v>3.25</v>
      </c>
      <c r="C82" s="23">
        <f>'LISTE APPRO-ZAGAYA'!D91</f>
        <v>0</v>
      </c>
      <c r="D82" s="10">
        <f>'LISTE APPRO-ZAGAYA'!E91</f>
        <v>0</v>
      </c>
      <c r="E82" s="11" t="e">
        <f>'LISTE APPRO-ZAGAYA'!#REF!</f>
        <v>#REF!</v>
      </c>
      <c r="F82" s="47" t="str">
        <f>'LISTE APPRO-ZAGAYA'!G88</f>
        <v xml:space="preserve">Brownies choc/hazelnut   </v>
      </c>
      <c r="G82" s="57">
        <f>'LISTE APPRO-ZAGAYA'!I88</f>
        <v>4.95</v>
      </c>
      <c r="H82" s="23">
        <f>'LISTE APPRO-ZAGAYA'!J88</f>
        <v>0</v>
      </c>
      <c r="I82" s="10">
        <f>'LISTE APPRO-ZAGAYA'!K88</f>
        <v>0</v>
      </c>
    </row>
    <row r="83" spans="1:9" ht="12" customHeight="1">
      <c r="A83" s="43" t="e">
        <f>'LISTE APPRO-ZAGAYA'!#REF!</f>
        <v>#REF!</v>
      </c>
      <c r="B83" s="76" t="e">
        <f>'LISTE APPRO-ZAGAYA'!#REF!</f>
        <v>#REF!</v>
      </c>
      <c r="C83" s="23" t="e">
        <f>'LISTE APPRO-ZAGAYA'!#REF!</f>
        <v>#REF!</v>
      </c>
      <c r="D83" s="10" t="e">
        <f>'LISTE APPRO-ZAGAYA'!#REF!</f>
        <v>#REF!</v>
      </c>
      <c r="E83" s="11" t="e">
        <f>'LISTE APPRO-ZAGAYA'!#REF!</f>
        <v>#REF!</v>
      </c>
      <c r="F83" s="47" t="str">
        <f>'LISTE APPRO-ZAGAYA'!G89</f>
        <v>Vanilla custard Montblanc</v>
      </c>
      <c r="G83" s="57">
        <f>'LISTE APPRO-ZAGAYA'!I89</f>
        <v>4.9000000000000004</v>
      </c>
      <c r="H83" s="23">
        <f>'LISTE APPRO-ZAGAYA'!J89</f>
        <v>0</v>
      </c>
      <c r="I83" s="10">
        <f>'LISTE APPRO-ZAGAYA'!K89</f>
        <v>0</v>
      </c>
    </row>
    <row r="84" spans="1:9" ht="12" customHeight="1">
      <c r="A84" s="43" t="str">
        <f>'LISTE APPRO-ZAGAYA'!A92</f>
        <v>Chocolate biscuits "PRINCE" Lu</v>
      </c>
      <c r="B84" s="76">
        <f>'LISTE APPRO-ZAGAYA'!C92</f>
        <v>3.4</v>
      </c>
      <c r="C84" s="23">
        <f>'LISTE APPRO-ZAGAYA'!D92</f>
        <v>0</v>
      </c>
      <c r="D84" s="10">
        <f>'LISTE APPRO-ZAGAYA'!E92</f>
        <v>0</v>
      </c>
      <c r="E84" s="11" t="e">
        <f>'LISTE APPRO-ZAGAYA'!#REF!</f>
        <v>#REF!</v>
      </c>
      <c r="F84" s="47" t="str">
        <f>'LISTE APPRO-ZAGAYA'!G90</f>
        <v>Chocolate custard Montblanc</v>
      </c>
      <c r="G84" s="57">
        <f>'LISTE APPRO-ZAGAYA'!I90</f>
        <v>5.05</v>
      </c>
      <c r="H84" s="23">
        <f>'LISTE APPRO-ZAGAYA'!J90</f>
        <v>0</v>
      </c>
      <c r="I84" s="10">
        <f>'LISTE APPRO-ZAGAYA'!K90</f>
        <v>0</v>
      </c>
    </row>
    <row r="85" spans="1:9" ht="12" customHeight="1">
      <c r="A85" s="43" t="str">
        <f>'LISTE APPRO-ZAGAYA'!A93</f>
        <v>BN 16 Strawberry</v>
      </c>
      <c r="B85" s="76">
        <f>'LISTE APPRO-ZAGAYA'!C93</f>
        <v>3.28</v>
      </c>
      <c r="C85" s="23">
        <f>'LISTE APPRO-ZAGAYA'!D93</f>
        <v>0</v>
      </c>
      <c r="D85" s="10">
        <f>'LISTE APPRO-ZAGAYA'!E93</f>
        <v>0</v>
      </c>
      <c r="E85" s="11" t="e">
        <f>'LISTE APPRO-ZAGAYA'!#REF!</f>
        <v>#REF!</v>
      </c>
      <c r="F85" s="47" t="str">
        <f>'LISTE APPRO-ZAGAYA'!G91</f>
        <v>Praline custard Montblanc</v>
      </c>
      <c r="G85" s="57">
        <f>'LISTE APPRO-ZAGAYA'!I91</f>
        <v>5.05</v>
      </c>
      <c r="H85" s="23">
        <f>'LISTE APPRO-ZAGAYA'!J91</f>
        <v>0</v>
      </c>
      <c r="I85" s="10">
        <f>'LISTE APPRO-ZAGAYA'!K91</f>
        <v>0</v>
      </c>
    </row>
    <row r="86" spans="1:9" ht="12" customHeight="1">
      <c r="A86" s="43" t="str">
        <f>'LISTE APPRO-ZAGAYA'!A94</f>
        <v>Cake big'in</v>
      </c>
      <c r="B86" s="76">
        <f>'LISTE APPRO-ZAGAYA'!C94</f>
        <v>3.25</v>
      </c>
      <c r="C86" s="23">
        <f>'LISTE APPRO-ZAGAYA'!D94</f>
        <v>0</v>
      </c>
      <c r="D86" s="10">
        <f>'LISTE APPRO-ZAGAYA'!E94</f>
        <v>0</v>
      </c>
      <c r="E86" s="11" t="e">
        <f>'LISTE APPRO-ZAGAYA'!#REF!</f>
        <v>#REF!</v>
      </c>
      <c r="F86" s="47" t="str">
        <f>'LISTE APPRO-ZAGAYA'!G92</f>
        <v>Grated coconut Vahiné</v>
      </c>
      <c r="G86" s="74">
        <f>'LISTE APPRO-ZAGAYA'!I92</f>
        <v>1.88</v>
      </c>
      <c r="H86" s="23">
        <f>'LISTE APPRO-ZAGAYA'!J92</f>
        <v>0</v>
      </c>
      <c r="I86" s="10">
        <f>'LISTE APPRO-ZAGAYA'!K92</f>
        <v>0</v>
      </c>
    </row>
    <row r="87" spans="1:9" ht="12" customHeight="1">
      <c r="A87" s="43" t="str">
        <f>'LISTE APPRO-ZAGAYA'!A96</f>
        <v>Palmito biscuit</v>
      </c>
      <c r="B87" s="76">
        <f>'LISTE APPRO-ZAGAYA'!C96</f>
        <v>1.56</v>
      </c>
      <c r="C87" s="23">
        <f>'LISTE APPRO-ZAGAYA'!D96</f>
        <v>0</v>
      </c>
      <c r="D87" s="10">
        <f>'LISTE APPRO-ZAGAYA'!E96</f>
        <v>0</v>
      </c>
      <c r="E87" s="11" t="e">
        <f>'LISTE APPRO-ZAGAYA'!#REF!</f>
        <v>#REF!</v>
      </c>
      <c r="F87" s="47" t="str">
        <f>'LISTE APPRO-ZAGAYA'!G98</f>
        <v>Slivered almond Vahiné</v>
      </c>
      <c r="G87" s="74">
        <f>'LISTE APPRO-ZAGAYA'!I98</f>
        <v>5.5</v>
      </c>
      <c r="H87" s="23">
        <f>'LISTE APPRO-ZAGAYA'!J98</f>
        <v>0</v>
      </c>
      <c r="I87" s="10">
        <f>'LISTE APPRO-ZAGAYA'!K98</f>
        <v>0</v>
      </c>
    </row>
    <row r="88" spans="1:9" ht="12" customHeight="1">
      <c r="A88" s="43" t="str">
        <f>'LISTE APPRO-ZAGAYA'!A97</f>
        <v>French Cat tongue biscuit</v>
      </c>
      <c r="B88" s="76">
        <f>'LISTE APPRO-ZAGAYA'!C97</f>
        <v>1.8</v>
      </c>
      <c r="C88" s="23">
        <f>'LISTE APPRO-ZAGAYA'!D97</f>
        <v>0</v>
      </c>
      <c r="D88" s="10">
        <f>'LISTE APPRO-ZAGAYA'!E97</f>
        <v>0</v>
      </c>
      <c r="E88" s="11" t="e">
        <f>'LISTE APPRO-ZAGAYA'!#REF!</f>
        <v>#REF!</v>
      </c>
      <c r="F88" s="47" t="str">
        <f>'LISTE APPRO-ZAGAYA'!G100</f>
        <v>Condensed sweetened milk</v>
      </c>
      <c r="G88" s="74">
        <f>'LISTE APPRO-ZAGAYA'!I100</f>
        <v>1.75</v>
      </c>
      <c r="H88" s="23">
        <f>'LISTE APPRO-ZAGAYA'!J100</f>
        <v>0</v>
      </c>
      <c r="I88" s="10">
        <f>'LISTE APPRO-ZAGAYA'!K100</f>
        <v>0</v>
      </c>
    </row>
    <row r="89" spans="1:9" ht="12" customHeight="1">
      <c r="A89" s="43" t="str">
        <f>'LISTE APPRO-ZAGAYA'!A100</f>
        <v>Milk chocolate</v>
      </c>
      <c r="B89" s="76">
        <f>'LISTE APPRO-ZAGAYA'!C100</f>
        <v>2.3199999999999998</v>
      </c>
      <c r="C89" s="23">
        <f>'LISTE APPRO-ZAGAYA'!D100</f>
        <v>0</v>
      </c>
      <c r="D89" s="10">
        <f>'LISTE APPRO-ZAGAYA'!E100</f>
        <v>0</v>
      </c>
      <c r="E89" s="11" t="e">
        <f>'LISTE APPRO-ZAGAYA'!#REF!</f>
        <v>#REF!</v>
      </c>
      <c r="F89" s="47" t="str">
        <f>'LISTE APPRO-ZAGAYA'!G101</f>
        <v xml:space="preserve">Unsweetened coconut milk     </v>
      </c>
      <c r="G89" s="74">
        <f>'LISTE APPRO-ZAGAYA'!I101</f>
        <v>3.05</v>
      </c>
      <c r="H89" s="23">
        <f>'LISTE APPRO-ZAGAYA'!J101</f>
        <v>0</v>
      </c>
      <c r="I89" s="10">
        <f>'LISTE APPRO-ZAGAYA'!K101</f>
        <v>0</v>
      </c>
    </row>
    <row r="90" spans="1:9" ht="12" customHeight="1">
      <c r="A90" s="43" t="str">
        <f>'LISTE APPRO-ZAGAYA'!A101</f>
        <v>Cooking chocolate</v>
      </c>
      <c r="B90" s="76">
        <f>'LISTE APPRO-ZAGAYA'!C101</f>
        <v>2.5</v>
      </c>
      <c r="C90" s="23">
        <f>'LISTE APPRO-ZAGAYA'!D101</f>
        <v>0</v>
      </c>
      <c r="D90" s="10">
        <f>'LISTE APPRO-ZAGAYA'!E101</f>
        <v>0</v>
      </c>
      <c r="E90" s="11" t="e">
        <f>'LISTE APPRO-ZAGAYA'!#REF!</f>
        <v>#REF!</v>
      </c>
      <c r="F90" s="47" t="str">
        <f>'LISTE APPRO-ZAGAYA'!G102</f>
        <v>Sliced pineapple in syrup</v>
      </c>
      <c r="G90" s="74">
        <f>'LISTE APPRO-ZAGAYA'!I102</f>
        <v>3.03</v>
      </c>
      <c r="H90" s="23">
        <f>'LISTE APPRO-ZAGAYA'!J102</f>
        <v>0</v>
      </c>
      <c r="I90" s="10">
        <f>'LISTE APPRO-ZAGAYA'!K102</f>
        <v>0</v>
      </c>
    </row>
    <row r="91" spans="1:9" ht="12" customHeight="1">
      <c r="A91" s="43" t="str">
        <f>'LISTE APPRO-ZAGAYA'!A102</f>
        <v>Local dark chocolate</v>
      </c>
      <c r="B91" s="76">
        <f>'LISTE APPRO-ZAGAYA'!C102</f>
        <v>2.95</v>
      </c>
      <c r="C91" s="23">
        <f>'LISTE APPRO-ZAGAYA'!D102</f>
        <v>0</v>
      </c>
      <c r="D91" s="10">
        <f>'LISTE APPRO-ZAGAYA'!E102</f>
        <v>0</v>
      </c>
      <c r="E91" s="11" t="e">
        <f>'LISTE APPRO-ZAGAYA'!#REF!</f>
        <v>#REF!</v>
      </c>
      <c r="F91" s="47" t="str">
        <f>'LISTE APPRO-ZAGAYA'!G103</f>
        <v>Peaches in syrup</v>
      </c>
      <c r="G91" s="74">
        <f>'LISTE APPRO-ZAGAYA'!I103</f>
        <v>3.6</v>
      </c>
      <c r="H91" s="23">
        <f>'LISTE APPRO-ZAGAYA'!J103</f>
        <v>0</v>
      </c>
      <c r="I91" s="10">
        <f>'LISTE APPRO-ZAGAYA'!K103</f>
        <v>0</v>
      </c>
    </row>
    <row r="92" spans="1:9" ht="12" customHeight="1">
      <c r="A92" s="43" t="str">
        <f>'LISTE APPRO-ZAGAYA'!A103</f>
        <v>Intense dark chocolate 72 %</v>
      </c>
      <c r="B92" s="76">
        <f>'LISTE APPRO-ZAGAYA'!C103</f>
        <v>2.35</v>
      </c>
      <c r="C92" s="23">
        <f>'LISTE APPRO-ZAGAYA'!D103</f>
        <v>0</v>
      </c>
      <c r="D92" s="10">
        <f>'LISTE APPRO-ZAGAYA'!E103</f>
        <v>0</v>
      </c>
      <c r="E92" s="11" t="e">
        <f>'LISTE APPRO-ZAGAYA'!#REF!</f>
        <v>#REF!</v>
      </c>
      <c r="F92" s="47" t="str">
        <f>'LISTE APPRO-ZAGAYA'!G104</f>
        <v>Pears in syrup</v>
      </c>
      <c r="G92" s="74">
        <f>'LISTE APPRO-ZAGAYA'!I104</f>
        <v>3.7</v>
      </c>
      <c r="H92" s="23">
        <f>'LISTE APPRO-ZAGAYA'!J104</f>
        <v>0</v>
      </c>
      <c r="I92" s="10">
        <f>'LISTE APPRO-ZAGAYA'!K104</f>
        <v>0</v>
      </c>
    </row>
    <row r="93" spans="1:9" ht="12" customHeight="1">
      <c r="A93" s="43" t="str">
        <f>'LISTE APPRO-ZAGAYA'!A104</f>
        <v>Orange dark chocolate</v>
      </c>
      <c r="B93" s="76">
        <f>'LISTE APPRO-ZAGAYA'!C104</f>
        <v>2.4</v>
      </c>
      <c r="C93" s="23">
        <f>'LISTE APPRO-ZAGAYA'!D104</f>
        <v>0</v>
      </c>
      <c r="D93" s="10">
        <f>'LISTE APPRO-ZAGAYA'!E104</f>
        <v>0</v>
      </c>
      <c r="E93" s="11" t="e">
        <f>'LISTE APPRO-ZAGAYA'!#REF!</f>
        <v>#REF!</v>
      </c>
      <c r="F93" s="47" t="str">
        <f>'LISTE APPRO-ZAGAYA'!G105</f>
        <v>Fruits salad in syrup</v>
      </c>
      <c r="G93" s="74">
        <f>'LISTE APPRO-ZAGAYA'!I105</f>
        <v>3.9</v>
      </c>
      <c r="H93" s="23">
        <f>'LISTE APPRO-ZAGAYA'!J105</f>
        <v>0</v>
      </c>
      <c r="I93" s="10">
        <f>'LISTE APPRO-ZAGAYA'!K105</f>
        <v>0</v>
      </c>
    </row>
    <row r="94" spans="1:9" ht="12" customHeight="1">
      <c r="A94" s="43" t="str">
        <f>'LISTE APPRO-ZAGAYA'!A105</f>
        <v>Sweet strawberry TAGADA</v>
      </c>
      <c r="B94" s="76">
        <f>'LISTE APPRO-ZAGAYA'!C105</f>
        <v>2.8</v>
      </c>
      <c r="C94" s="23">
        <f>'LISTE APPRO-ZAGAYA'!D105</f>
        <v>0</v>
      </c>
      <c r="D94" s="10">
        <f>'LISTE APPRO-ZAGAYA'!E105</f>
        <v>0</v>
      </c>
      <c r="E94" s="11" t="e">
        <f>'LISTE APPRO-ZAGAYA'!#REF!</f>
        <v>#REF!</v>
      </c>
      <c r="F94" s="47" t="str">
        <f>'LISTE APPRO-ZAGAYA'!G106</f>
        <v>Sweet fresh mint</v>
      </c>
      <c r="G94" s="74">
        <f>'LISTE APPRO-ZAGAYA'!I106</f>
        <v>2.15</v>
      </c>
      <c r="H94" s="23">
        <f>'LISTE APPRO-ZAGAYA'!J106</f>
        <v>0</v>
      </c>
      <c r="I94" s="10">
        <f>'LISTE APPRO-ZAGAYA'!K106</f>
        <v>0</v>
      </c>
    </row>
    <row r="95" spans="1:9" ht="12" customHeight="1">
      <c r="A95" s="43" t="str">
        <f>'LISTE APPRO-ZAGAYA'!A106</f>
        <v>Sweet crocodiles HARIBO</v>
      </c>
      <c r="B95" s="76">
        <f>'LISTE APPRO-ZAGAYA'!C106</f>
        <v>2.9</v>
      </c>
      <c r="C95" s="23">
        <f>'LISTE APPRO-ZAGAYA'!D106</f>
        <v>0</v>
      </c>
      <c r="D95" s="10">
        <f>'LISTE APPRO-ZAGAYA'!E106</f>
        <v>0</v>
      </c>
      <c r="E95" s="11" t="e">
        <f>'LISTE APPRO-ZAGAYA'!#REF!</f>
        <v>#REF!</v>
      </c>
      <c r="F95" s="48" t="e">
        <f>'LISTE APPRO-ZAGAYA'!#REF!</f>
        <v>#REF!</v>
      </c>
      <c r="G95" s="67" t="e">
        <f>'LISTE APPRO-ZAGAYA'!#REF!</f>
        <v>#REF!</v>
      </c>
      <c r="H95" s="28" t="e">
        <f>'LISTE APPRO-ZAGAYA'!#REF!</f>
        <v>#REF!</v>
      </c>
      <c r="I95" s="10" t="e">
        <f>'LISTE APPRO-ZAGAYA'!#REF!</f>
        <v>#REF!</v>
      </c>
    </row>
    <row r="96" spans="1:9" ht="12" customHeight="1">
      <c r="A96" s="43" t="e">
        <f>'LISTE APPRO-ZAGAYA'!#REF!</f>
        <v>#REF!</v>
      </c>
      <c r="B96" s="76" t="e">
        <f>'LISTE APPRO-ZAGAYA'!#REF!</f>
        <v>#REF!</v>
      </c>
      <c r="C96" s="23" t="e">
        <f>'LISTE APPRO-ZAGAYA'!#REF!</f>
        <v>#REF!</v>
      </c>
      <c r="D96" s="10" t="e">
        <f>'LISTE APPRO-ZAGAYA'!#REF!</f>
        <v>#REF!</v>
      </c>
      <c r="E96" s="11" t="e">
        <f>'LISTE APPRO-ZAGAYA'!#REF!</f>
        <v>#REF!</v>
      </c>
      <c r="F96" s="43" t="str">
        <f>'LISTE APPRO-ZAGAYA'!G107</f>
        <v>Sour fruit candies</v>
      </c>
      <c r="G96" s="57">
        <f>'LISTE APPRO-ZAGAYA'!I107</f>
        <v>1.8</v>
      </c>
      <c r="H96" s="23">
        <f>'LISTE APPRO-ZAGAYA'!J107</f>
        <v>0</v>
      </c>
      <c r="I96" s="10">
        <f>'LISTE APPRO-ZAGAYA'!K107</f>
        <v>0</v>
      </c>
    </row>
    <row r="97" spans="1:9" ht="12" customHeight="1" thickBot="1">
      <c r="A97" s="47" t="e">
        <f>'LISTE APPRO-ZAGAYA'!#REF!</f>
        <v>#REF!</v>
      </c>
      <c r="B97" s="82" t="e">
        <f>'LISTE APPRO-ZAGAYA'!#REF!</f>
        <v>#REF!</v>
      </c>
      <c r="C97" s="23" t="e">
        <f>'LISTE APPRO-ZAGAYA'!#REF!</f>
        <v>#REF!</v>
      </c>
      <c r="D97" s="10" t="e">
        <f>'LISTE APPRO-ZAGAYA'!#REF!</f>
        <v>#REF!</v>
      </c>
      <c r="E97" s="11" t="e">
        <f>'LISTE APPRO-ZAGAYA'!#REF!</f>
        <v>#REF!</v>
      </c>
      <c r="F97" s="43" t="e">
        <f>'LISTE APPRO-ZAGAYA'!#REF!</f>
        <v>#REF!</v>
      </c>
      <c r="G97" s="57" t="e">
        <f>'LISTE APPRO-ZAGAYA'!#REF!</f>
        <v>#REF!</v>
      </c>
      <c r="H97" s="23" t="e">
        <f>'LISTE APPRO-ZAGAYA'!#REF!</f>
        <v>#REF!</v>
      </c>
      <c r="I97" s="10" t="e">
        <f>'LISTE APPRO-ZAGAYA'!#REF!</f>
        <v>#REF!</v>
      </c>
    </row>
    <row r="98" spans="1:9" ht="12" customHeight="1" thickBot="1">
      <c r="A98" s="164" t="str">
        <f>'LISTE APPRO-ZAGAYA'!A111</f>
        <v xml:space="preserve">Apéricube Nature 24 cubes </v>
      </c>
      <c r="B98" s="165"/>
      <c r="C98" s="177">
        <f>'LISTE APPRO-ZAGAYA'!D111</f>
        <v>0</v>
      </c>
      <c r="D98" s="167">
        <f>'LISTE APPRO-ZAGAYA'!E111</f>
        <v>0</v>
      </c>
      <c r="E98" s="11" t="e">
        <f>'LISTE APPRO-ZAGAYA'!#REF!</f>
        <v>#REF!</v>
      </c>
      <c r="F98" s="164" t="str">
        <f>'LISTE APPRO-ZAGAYA'!G110</f>
        <v>Babybel cheese</v>
      </c>
      <c r="G98" s="165"/>
      <c r="H98" s="177">
        <f>'LISTE APPRO-ZAGAYA'!J110</f>
        <v>0</v>
      </c>
      <c r="I98" s="167">
        <f>'LISTE APPRO-ZAGAYA'!K110</f>
        <v>0</v>
      </c>
    </row>
    <row r="99" spans="1:9" ht="12" customHeight="1">
      <c r="A99" s="43" t="str">
        <f>'LISTE APPRO-ZAGAYA'!A116</f>
        <v>Unsalt butter dish President</v>
      </c>
      <c r="B99" s="76">
        <f>'LISTE APPRO-ZAGAYA'!C116</f>
        <v>4.8499999999999996</v>
      </c>
      <c r="C99" s="32">
        <f>'LISTE APPRO-ZAGAYA'!D116</f>
        <v>0</v>
      </c>
      <c r="D99" s="10">
        <f>'LISTE APPRO-ZAGAYA'!E116</f>
        <v>0</v>
      </c>
      <c r="E99" s="11" t="e">
        <f>'LISTE APPRO-ZAGAYA'!#REF!</f>
        <v>#REF!</v>
      </c>
      <c r="F99" s="47" t="str">
        <f>'LISTE APPRO-ZAGAYA'!G112</f>
        <v xml:space="preserve">Roquefort          </v>
      </c>
      <c r="G99" s="57">
        <f>'LISTE APPRO-ZAGAYA'!I112</f>
        <v>3.4</v>
      </c>
      <c r="H99" s="32">
        <f>'LISTE APPRO-ZAGAYA'!J112</f>
        <v>0</v>
      </c>
      <c r="I99" s="4">
        <f>'LISTE APPRO-ZAGAYA'!K112</f>
        <v>0</v>
      </c>
    </row>
    <row r="100" spans="1:9" ht="12" customHeight="1">
      <c r="A100" s="43" t="str">
        <f>'LISTE APPRO-ZAGAYA'!A117</f>
        <v xml:space="preserve">Cream UHT </v>
      </c>
      <c r="B100" s="76">
        <f>'LISTE APPRO-ZAGAYA'!C117</f>
        <v>4.55</v>
      </c>
      <c r="C100" s="32">
        <f>'LISTE APPRO-ZAGAYA'!D117</f>
        <v>0</v>
      </c>
      <c r="D100" s="10">
        <f>'LISTE APPRO-ZAGAYA'!E117</f>
        <v>0</v>
      </c>
      <c r="E100" s="11" t="e">
        <f>'LISTE APPRO-ZAGAYA'!#REF!</f>
        <v>#REF!</v>
      </c>
      <c r="F100" s="47" t="str">
        <f>'LISTE APPRO-ZAGAYA'!G114</f>
        <v xml:space="preserve">Camembert  Président         </v>
      </c>
      <c r="G100" s="57">
        <f>'LISTE APPRO-ZAGAYA'!I114</f>
        <v>4.5</v>
      </c>
      <c r="H100" s="32">
        <f>'LISTE APPRO-ZAGAYA'!J114</f>
        <v>0</v>
      </c>
      <c r="I100" s="4">
        <f>'LISTE APPRO-ZAGAYA'!K114</f>
        <v>0</v>
      </c>
    </row>
    <row r="101" spans="1:9" ht="12" customHeight="1">
      <c r="A101" s="43" t="str">
        <f>'LISTE APPRO-ZAGAYA'!A118</f>
        <v xml:space="preserve">1/2 Skimmed milk  UHT  </v>
      </c>
      <c r="B101" s="76">
        <f>'LISTE APPRO-ZAGAYA'!C118</f>
        <v>1.8</v>
      </c>
      <c r="C101" s="32">
        <f>'LISTE APPRO-ZAGAYA'!D118</f>
        <v>0</v>
      </c>
      <c r="D101" s="10">
        <f>'LISTE APPRO-ZAGAYA'!E118</f>
        <v>0</v>
      </c>
      <c r="E101" s="11" t="e">
        <f>'LISTE APPRO-ZAGAYA'!#REF!</f>
        <v>#REF!</v>
      </c>
      <c r="F101" s="47" t="str">
        <f>'LISTE APPRO-ZAGAYA'!G115</f>
        <v xml:space="preserve">Camembert  </v>
      </c>
      <c r="G101" s="57">
        <f>'LISTE APPRO-ZAGAYA'!I115</f>
        <v>3.1</v>
      </c>
      <c r="H101" s="32">
        <f>'LISTE APPRO-ZAGAYA'!J115</f>
        <v>0</v>
      </c>
      <c r="I101" s="4">
        <f>'LISTE APPRO-ZAGAYA'!K115</f>
        <v>0</v>
      </c>
    </row>
    <row r="102" spans="1:9" ht="12" customHeight="1">
      <c r="A102" s="43" t="str">
        <f>'LISTE APPRO-ZAGAYA'!A119</f>
        <v>Whole-cream millk  UHT btl</v>
      </c>
      <c r="B102" s="76">
        <f>'LISTE APPRO-ZAGAYA'!C119</f>
        <v>2.15</v>
      </c>
      <c r="C102" s="32">
        <f>'LISTE APPRO-ZAGAYA'!D119</f>
        <v>0</v>
      </c>
      <c r="D102" s="10">
        <f>'LISTE APPRO-ZAGAYA'!E119</f>
        <v>0</v>
      </c>
      <c r="E102" s="11" t="e">
        <f>'LISTE APPRO-ZAGAYA'!#REF!</f>
        <v>#REF!</v>
      </c>
      <c r="F102" s="47" t="str">
        <f>'LISTE APPRO-ZAGAYA'!G116</f>
        <v xml:space="preserve">Brie    </v>
      </c>
      <c r="G102" s="57">
        <f>'LISTE APPRO-ZAGAYA'!I116</f>
        <v>3.3</v>
      </c>
      <c r="H102" s="32">
        <f>'LISTE APPRO-ZAGAYA'!J116</f>
        <v>0</v>
      </c>
      <c r="I102" s="4">
        <f>'LISTE APPRO-ZAGAYA'!K116</f>
        <v>0</v>
      </c>
    </row>
    <row r="103" spans="1:9" ht="12" customHeight="1">
      <c r="A103" s="43" t="str">
        <f>'LISTE APPRO-ZAGAYA'!A120</f>
        <v>Soja drink Bjorg</v>
      </c>
      <c r="B103" s="76">
        <f>'LISTE APPRO-ZAGAYA'!C120</f>
        <v>3.35</v>
      </c>
      <c r="C103" s="32">
        <f>'LISTE APPRO-ZAGAYA'!D120</f>
        <v>0</v>
      </c>
      <c r="D103" s="10">
        <f>'LISTE APPRO-ZAGAYA'!E120</f>
        <v>0</v>
      </c>
      <c r="E103" s="11" t="e">
        <f>'LISTE APPRO-ZAGAYA'!#REF!</f>
        <v>#REF!</v>
      </c>
      <c r="F103" s="47" t="str">
        <f>'LISTE APPRO-ZAGAYA'!G121</f>
        <v xml:space="preserve">Emmental Portion          </v>
      </c>
      <c r="G103" s="57">
        <f>'LISTE APPRO-ZAGAYA'!I121</f>
        <v>3.6</v>
      </c>
      <c r="H103" s="32">
        <f>'LISTE APPRO-ZAGAYA'!J121</f>
        <v>0</v>
      </c>
      <c r="I103" s="4">
        <f>'LISTE APPRO-ZAGAYA'!K121</f>
        <v>0</v>
      </c>
    </row>
    <row r="104" spans="1:9" ht="12" customHeight="1">
      <c r="A104" s="43" t="str">
        <f>'LISTE APPRO-ZAGAYA'!A122</f>
        <v>Almond drink Bjorg</v>
      </c>
      <c r="B104" s="76">
        <f>'LISTE APPRO-ZAGAYA'!C122</f>
        <v>3.9</v>
      </c>
      <c r="C104" s="32">
        <f>'LISTE APPRO-ZAGAYA'!D122</f>
        <v>0</v>
      </c>
      <c r="D104" s="10">
        <f>'LISTE APPRO-ZAGAYA'!E122</f>
        <v>0</v>
      </c>
      <c r="E104" s="11" t="e">
        <f>'LISTE APPRO-ZAGAYA'!#REF!</f>
        <v>#REF!</v>
      </c>
      <c r="F104" s="47" t="str">
        <f>'LISTE APPRO-ZAGAYA'!G122</f>
        <v>Grated Emmental cheese</v>
      </c>
      <c r="G104" s="57">
        <f>'LISTE APPRO-ZAGAYA'!I122</f>
        <v>2.85</v>
      </c>
      <c r="H104" s="32">
        <f>'LISTE APPRO-ZAGAYA'!J122</f>
        <v>0</v>
      </c>
      <c r="I104" s="4">
        <f>'LISTE APPRO-ZAGAYA'!K122</f>
        <v>0</v>
      </c>
    </row>
    <row r="105" spans="1:9" ht="12" customHeight="1">
      <c r="A105" s="43" t="str">
        <f>'LISTE APPRO-ZAGAYA'!A124</f>
        <v xml:space="preserve">Fruits "petits suisse"  Yogurt </v>
      </c>
      <c r="B105" s="76">
        <f>'LISTE APPRO-ZAGAYA'!C124</f>
        <v>3.4</v>
      </c>
      <c r="C105" s="32">
        <f>'LISTE APPRO-ZAGAYA'!D124</f>
        <v>0</v>
      </c>
      <c r="D105" s="10">
        <f>'LISTE APPRO-ZAGAYA'!E124</f>
        <v>0</v>
      </c>
      <c r="E105" s="21" t="e">
        <f>'LISTE APPRO-ZAGAYA'!#REF!</f>
        <v>#REF!</v>
      </c>
      <c r="F105" s="47" t="str">
        <f>'LISTE APPRO-ZAGAYA'!G123</f>
        <v>Grated Grana Panado (Pasta)</v>
      </c>
      <c r="G105" s="57">
        <f>'LISTE APPRO-ZAGAYA'!I123</f>
        <v>1.25</v>
      </c>
      <c r="H105" s="32">
        <f>'LISTE APPRO-ZAGAYA'!J123</f>
        <v>0</v>
      </c>
      <c r="I105" s="4">
        <f>'LISTE APPRO-ZAGAYA'!K123</f>
        <v>0</v>
      </c>
    </row>
    <row r="106" spans="1:9" ht="12" customHeight="1">
      <c r="A106" s="43" t="str">
        <f>'LISTE APPRO-ZAGAYA'!A125</f>
        <v xml:space="preserve">Fruits yogurt  </v>
      </c>
      <c r="B106" s="76">
        <f>'LISTE APPRO-ZAGAYA'!C125</f>
        <v>4.54</v>
      </c>
      <c r="C106" s="32">
        <f>'LISTE APPRO-ZAGAYA'!D125</f>
        <v>0</v>
      </c>
      <c r="D106" s="10">
        <f>'LISTE APPRO-ZAGAYA'!E125</f>
        <v>0</v>
      </c>
      <c r="E106" s="11" t="e">
        <f>'LISTE APPRO-ZAGAYA'!#REF!</f>
        <v>#REF!</v>
      </c>
      <c r="F106" s="47" t="str">
        <f>'LISTE APPRO-ZAGAYA'!G119</f>
        <v xml:space="preserve">Mozzarella            </v>
      </c>
      <c r="G106" s="57">
        <f>'LISTE APPRO-ZAGAYA'!I119</f>
        <v>3.2</v>
      </c>
      <c r="H106" s="32">
        <f>'LISTE APPRO-ZAGAYA'!J119</f>
        <v>0</v>
      </c>
      <c r="I106" s="4">
        <f>'LISTE APPRO-ZAGAYA'!K119</f>
        <v>0</v>
      </c>
    </row>
    <row r="107" spans="1:9" ht="12" customHeight="1">
      <c r="A107" s="43" t="str">
        <f>'LISTE APPRO-ZAGAYA'!A126</f>
        <v>Plain yogurt  125 gr x 8</v>
      </c>
      <c r="B107" s="76">
        <f>'LISTE APPRO-ZAGAYA'!C126</f>
        <v>3.25</v>
      </c>
      <c r="C107" s="32">
        <f>'LISTE APPRO-ZAGAYA'!D126</f>
        <v>0</v>
      </c>
      <c r="D107" s="10">
        <f>'LISTE APPRO-ZAGAYA'!E126</f>
        <v>0</v>
      </c>
      <c r="E107" s="11" t="e">
        <f>'LISTE APPRO-ZAGAYA'!#REF!</f>
        <v>#REF!</v>
      </c>
      <c r="F107" s="47" t="e">
        <f>'LISTE APPRO-ZAGAYA'!#REF!</f>
        <v>#REF!</v>
      </c>
      <c r="G107" s="57" t="e">
        <f>'LISTE APPRO-ZAGAYA'!#REF!</f>
        <v>#REF!</v>
      </c>
      <c r="H107" s="32" t="e">
        <f>'LISTE APPRO-ZAGAYA'!#REF!</f>
        <v>#REF!</v>
      </c>
      <c r="I107" s="4" t="e">
        <f>'LISTE APPRO-ZAGAYA'!#REF!</f>
        <v>#REF!</v>
      </c>
    </row>
    <row r="108" spans="1:9" ht="12" customHeight="1">
      <c r="A108" s="43" t="str">
        <f>'LISTE APPRO-ZAGAYA'!A127</f>
        <v xml:space="preserve">B (bifidus) plain yogurt </v>
      </c>
      <c r="B108" s="76">
        <f>'LISTE APPRO-ZAGAYA'!C127</f>
        <v>4.8499999999999996</v>
      </c>
      <c r="C108" s="32">
        <f>'LISTE APPRO-ZAGAYA'!D127</f>
        <v>0</v>
      </c>
      <c r="D108" s="10">
        <f>'LISTE APPRO-ZAGAYA'!E127</f>
        <v>0</v>
      </c>
      <c r="E108" s="11" t="e">
        <f>'LISTE APPRO-ZAGAYA'!#REF!</f>
        <v>#REF!</v>
      </c>
      <c r="F108" s="47" t="str">
        <f>'LISTE APPRO-ZAGAYA'!G120</f>
        <v xml:space="preserve">Comté portion      </v>
      </c>
      <c r="G108" s="57">
        <f>'LISTE APPRO-ZAGAYA'!I120</f>
        <v>6.3</v>
      </c>
      <c r="H108" s="32">
        <f>'LISTE APPRO-ZAGAYA'!J120</f>
        <v>0</v>
      </c>
      <c r="I108" s="4">
        <f>'LISTE APPRO-ZAGAYA'!K120</f>
        <v>0</v>
      </c>
    </row>
    <row r="109" spans="1:9" ht="12" customHeight="1">
      <c r="A109" s="43" t="str">
        <f>'LISTE APPRO-ZAGAYA'!A128</f>
        <v xml:space="preserve">Natural vanilla yogurt </v>
      </c>
      <c r="B109" s="76">
        <f>'LISTE APPRO-ZAGAYA'!C128</f>
        <v>4.6500000000000004</v>
      </c>
      <c r="C109" s="32">
        <f>'LISTE APPRO-ZAGAYA'!D128</f>
        <v>0</v>
      </c>
      <c r="D109" s="10">
        <f>'LISTE APPRO-ZAGAYA'!E128</f>
        <v>0</v>
      </c>
      <c r="E109" s="11" t="e">
        <f>'LISTE APPRO-ZAGAYA'!#REF!</f>
        <v>#REF!</v>
      </c>
      <c r="F109" s="47" t="e">
        <f>'LISTE APPRO-ZAGAYA'!#REF!</f>
        <v>#REF!</v>
      </c>
      <c r="G109" s="57" t="e">
        <f>'LISTE APPRO-ZAGAYA'!#REF!</f>
        <v>#REF!</v>
      </c>
      <c r="H109" s="32" t="e">
        <f>'LISTE APPRO-ZAGAYA'!#REF!</f>
        <v>#REF!</v>
      </c>
      <c r="I109" s="4" t="e">
        <f>'LISTE APPRO-ZAGAYA'!#REF!</f>
        <v>#REF!</v>
      </c>
    </row>
    <row r="110" spans="1:9" ht="12" customHeight="1">
      <c r="A110" s="43" t="e">
        <f>'LISTE APPRO-ZAGAYA'!#REF!</f>
        <v>#REF!</v>
      </c>
      <c r="B110" s="76" t="e">
        <f>'LISTE APPRO-ZAGAYA'!#REF!</f>
        <v>#REF!</v>
      </c>
      <c r="C110" s="32" t="e">
        <f>'LISTE APPRO-ZAGAYA'!#REF!</f>
        <v>#REF!</v>
      </c>
      <c r="D110" s="10" t="e">
        <f>'LISTE APPRO-ZAGAYA'!#REF!</f>
        <v>#REF!</v>
      </c>
      <c r="E110" s="11" t="e">
        <f>'LISTE APPRO-ZAGAYA'!#REF!</f>
        <v>#REF!</v>
      </c>
      <c r="F110" s="47" t="e">
        <f>'LISTE APPRO-ZAGAYA'!#REF!</f>
        <v>#REF!</v>
      </c>
      <c r="G110" s="57" t="e">
        <f>'LISTE APPRO-ZAGAYA'!#REF!</f>
        <v>#REF!</v>
      </c>
      <c r="H110" s="32" t="e">
        <f>'LISTE APPRO-ZAGAYA'!#REF!</f>
        <v>#REF!</v>
      </c>
      <c r="I110" s="4" t="e">
        <f>'LISTE APPRO-ZAGAYA'!#REF!</f>
        <v>#REF!</v>
      </c>
    </row>
    <row r="111" spans="1:9" ht="12" customHeight="1">
      <c r="A111" s="43" t="e">
        <f>'LISTE APPRO-ZAGAYA'!#REF!</f>
        <v>#REF!</v>
      </c>
      <c r="B111" s="76" t="e">
        <f>'LISTE APPRO-ZAGAYA'!#REF!</f>
        <v>#REF!</v>
      </c>
      <c r="C111" s="32" t="e">
        <f>'LISTE APPRO-ZAGAYA'!#REF!</f>
        <v>#REF!</v>
      </c>
      <c r="D111" s="10" t="e">
        <f>'LISTE APPRO-ZAGAYA'!#REF!</f>
        <v>#REF!</v>
      </c>
      <c r="E111" s="11" t="e">
        <f>'LISTE APPRO-ZAGAYA'!#REF!</f>
        <v>#REF!</v>
      </c>
      <c r="F111" s="47" t="str">
        <f>'LISTE APPRO-ZAGAYA'!G117</f>
        <v xml:space="preserve">Cheese with garlic &amp; herbs </v>
      </c>
      <c r="G111" s="57">
        <f>'LISTE APPRO-ZAGAYA'!I117</f>
        <v>3.1</v>
      </c>
      <c r="H111" s="32">
        <f>'LISTE APPRO-ZAGAYA'!J117</f>
        <v>0</v>
      </c>
      <c r="I111" s="4">
        <f>'LISTE APPRO-ZAGAYA'!K117</f>
        <v>0</v>
      </c>
    </row>
    <row r="112" spans="1:9" ht="12" customHeight="1">
      <c r="A112" s="43" t="str">
        <f>'LISTE APPRO-ZAGAYA'!A130</f>
        <v xml:space="preserve">Chocolate  cream </v>
      </c>
      <c r="B112" s="76">
        <f>'LISTE APPRO-ZAGAYA'!C130</f>
        <v>2.96</v>
      </c>
      <c r="C112" s="32">
        <f>'LISTE APPRO-ZAGAYA'!D130</f>
        <v>0</v>
      </c>
      <c r="D112" s="10">
        <f>'LISTE APPRO-ZAGAYA'!E130</f>
        <v>0</v>
      </c>
      <c r="E112" s="11" t="e">
        <f>'LISTE APPRO-ZAGAYA'!#REF!</f>
        <v>#REF!</v>
      </c>
      <c r="F112" s="47" t="str">
        <f>'LISTE APPRO-ZAGAYA'!G113</f>
        <v>Goat cheese</v>
      </c>
      <c r="G112" s="57">
        <f>'LISTE APPRO-ZAGAYA'!I113</f>
        <v>3.8</v>
      </c>
      <c r="H112" s="32">
        <f>'LISTE APPRO-ZAGAYA'!J113</f>
        <v>0</v>
      </c>
      <c r="I112" s="4">
        <f>'LISTE APPRO-ZAGAYA'!K113</f>
        <v>0</v>
      </c>
    </row>
    <row r="113" spans="1:9" ht="12" customHeight="1">
      <c r="A113" s="43" t="str">
        <f>'LISTE APPRO-ZAGAYA'!G118</f>
        <v xml:space="preserve">Fêta                  </v>
      </c>
      <c r="B113" s="76">
        <f>'LISTE APPRO-ZAGAYA'!I118</f>
        <v>4.45</v>
      </c>
      <c r="C113" s="32">
        <f>'LISTE APPRO-ZAGAYA'!J118</f>
        <v>0</v>
      </c>
      <c r="D113" s="10">
        <f>'LISTE APPRO-ZAGAYA'!K118</f>
        <v>0</v>
      </c>
      <c r="E113" s="11" t="e">
        <f>'LISTE APPRO-ZAGAYA'!#REF!</f>
        <v>#REF!</v>
      </c>
      <c r="F113" s="47" t="e">
        <f>'LISTE APPRO-ZAGAYA'!#REF!</f>
        <v>#REF!</v>
      </c>
      <c r="G113" s="57" t="e">
        <f>'LISTE APPRO-ZAGAYA'!#REF!</f>
        <v>#REF!</v>
      </c>
      <c r="H113" s="32" t="e">
        <f>'LISTE APPRO-ZAGAYA'!#REF!</f>
        <v>#REF!</v>
      </c>
      <c r="I113" s="4" t="e">
        <f>'LISTE APPRO-ZAGAYA'!#REF!</f>
        <v>#REF!</v>
      </c>
    </row>
    <row r="114" spans="1:9" ht="12" customHeight="1">
      <c r="A114" s="43" t="e">
        <f>'LISTE APPRO-ZAGAYA'!#REF!</f>
        <v>#REF!</v>
      </c>
      <c r="B114" s="76" t="e">
        <f>'LISTE APPRO-ZAGAYA'!#REF!</f>
        <v>#REF!</v>
      </c>
      <c r="C114" s="32" t="e">
        <f>'LISTE APPRO-ZAGAYA'!#REF!</f>
        <v>#REF!</v>
      </c>
      <c r="D114" s="10" t="e">
        <f>'LISTE APPRO-ZAGAYA'!#REF!</f>
        <v>#REF!</v>
      </c>
      <c r="E114" s="11" t="e">
        <f>'LISTE APPRO-ZAGAYA'!#REF!</f>
        <v>#REF!</v>
      </c>
      <c r="F114" s="47" t="str">
        <f>'LISTE APPRO-ZAGAYA'!G127</f>
        <v xml:space="preserve">Syrtos feta cubes in olive oil  </v>
      </c>
      <c r="G114" s="57">
        <f>'LISTE APPRO-ZAGAYA'!I127</f>
        <v>4.9000000000000004</v>
      </c>
      <c r="H114" s="32">
        <f>'LISTE APPRO-ZAGAYA'!J127</f>
        <v>0</v>
      </c>
      <c r="I114" s="4">
        <f>'LISTE APPRO-ZAGAYA'!K127</f>
        <v>0</v>
      </c>
    </row>
    <row r="115" spans="1:9" ht="12" customHeight="1">
      <c r="A115" s="43" t="e">
        <f>'LISTE APPRO-ZAGAYA'!#REF!</f>
        <v>#REF!</v>
      </c>
      <c r="B115" s="76" t="e">
        <f>'LISTE APPRO-ZAGAYA'!#REF!</f>
        <v>#REF!</v>
      </c>
      <c r="C115" s="32" t="e">
        <f>'LISTE APPRO-ZAGAYA'!#REF!</f>
        <v>#REF!</v>
      </c>
      <c r="D115" s="10" t="e">
        <f>'LISTE APPRO-ZAGAYA'!#REF!</f>
        <v>#REF!</v>
      </c>
      <c r="E115" s="11" t="e">
        <f>'LISTE APPRO-ZAGAYA'!#REF!</f>
        <v>#REF!</v>
      </c>
      <c r="F115" s="47" t="e">
        <f>'LISTE APPRO-ZAGAYA'!#REF!</f>
        <v>#REF!</v>
      </c>
      <c r="G115" s="57" t="e">
        <f>'LISTE APPRO-ZAGAYA'!#REF!</f>
        <v>#REF!</v>
      </c>
      <c r="H115" s="32" t="e">
        <f>'LISTE APPRO-ZAGAYA'!#REF!</f>
        <v>#REF!</v>
      </c>
      <c r="I115" s="4" t="e">
        <f>'LISTE APPRO-ZAGAYA'!#REF!</f>
        <v>#REF!</v>
      </c>
    </row>
    <row r="116" spans="1:9" ht="12" customHeight="1">
      <c r="A116" s="43" t="str">
        <f>'LISTE APPRO-ZAGAYA'!A270</f>
        <v>Whole octopus ≃ 2 pcs</v>
      </c>
      <c r="B116" s="76">
        <f>'LISTE APPRO-ZAGAYA'!C270</f>
        <v>10.65</v>
      </c>
      <c r="C116" s="32">
        <f>'LISTE APPRO-ZAGAYA'!D270</f>
        <v>0</v>
      </c>
      <c r="D116" s="10">
        <f>'LISTE APPRO-ZAGAYA'!E270</f>
        <v>0</v>
      </c>
      <c r="E116" s="18" t="e">
        <f>'LISTE APPRO-ZAGAYA'!#REF!</f>
        <v>#REF!</v>
      </c>
      <c r="F116" s="47" t="str">
        <f>'LISTE APPRO-ZAGAYA'!G128</f>
        <v xml:space="preserve">Toastinette sandwich Gouda </v>
      </c>
      <c r="G116" s="57">
        <f>'LISTE APPRO-ZAGAYA'!I128</f>
        <v>2.38</v>
      </c>
      <c r="H116" s="23">
        <f>'LISTE APPRO-ZAGAYA'!J128</f>
        <v>0</v>
      </c>
      <c r="I116" s="4">
        <f>'LISTE APPRO-ZAGAYA'!K128</f>
        <v>0</v>
      </c>
    </row>
    <row r="117" spans="1:9" ht="12" customHeight="1">
      <c r="A117" s="43" t="str">
        <f>'LISTE APPRO-ZAGAYA'!A269</f>
        <v>Octopus sliced</v>
      </c>
      <c r="B117" s="76">
        <f>'LISTE APPRO-ZAGAYA'!C269</f>
        <v>7.5</v>
      </c>
      <c r="C117" s="32">
        <f>'LISTE APPRO-ZAGAYA'!D269</f>
        <v>0</v>
      </c>
      <c r="D117" s="10">
        <f>'LISTE APPRO-ZAGAYA'!E269</f>
        <v>0</v>
      </c>
      <c r="E117" s="11" t="e">
        <f>'LISTE APPRO-ZAGAYA'!#REF!</f>
        <v>#REF!</v>
      </c>
      <c r="F117" s="47" t="str">
        <f>'LISTE APPRO-ZAGAYA'!A112</f>
        <v xml:space="preserve">Apéricube Campagne 24 cubes </v>
      </c>
      <c r="G117" s="57">
        <f>'LISTE APPRO-ZAGAYA'!C112</f>
        <v>3.15</v>
      </c>
      <c r="H117" s="28">
        <f>'LISTE APPRO-ZAGAYA'!D112</f>
        <v>0</v>
      </c>
      <c r="I117" s="10">
        <f>'LISTE APPRO-ZAGAYA'!E112</f>
        <v>0</v>
      </c>
    </row>
    <row r="118" spans="1:9" ht="12" customHeight="1">
      <c r="A118" s="43" t="str">
        <f>'LISTE APPRO-ZAGAYA'!G111</f>
        <v>Blue cheese</v>
      </c>
      <c r="B118" s="76">
        <f>'LISTE APPRO-ZAGAYA'!I111</f>
        <v>3.3</v>
      </c>
      <c r="C118" s="32">
        <f>'LISTE APPRO-ZAGAYA'!J111</f>
        <v>0</v>
      </c>
      <c r="D118" s="10">
        <f>'LISTE APPRO-ZAGAYA'!K111</f>
        <v>0</v>
      </c>
      <c r="E118" s="11" t="e">
        <f>'LISTE APPRO-ZAGAYA'!#REF!</f>
        <v>#REF!</v>
      </c>
      <c r="F118" s="43" t="str">
        <f>'LISTE APPRO-ZAGAYA'!A113</f>
        <v>Unsalt butter foil pack Bocage</v>
      </c>
      <c r="G118" s="76">
        <f>'LISTE APPRO-ZAGAYA'!C113</f>
        <v>3.2</v>
      </c>
      <c r="H118" s="32">
        <f>'LISTE APPRO-ZAGAYA'!D113</f>
        <v>0</v>
      </c>
      <c r="I118" s="10">
        <f>'LISTE APPRO-ZAGAYA'!E113</f>
        <v>0</v>
      </c>
    </row>
    <row r="119" spans="1:9" ht="12" customHeight="1">
      <c r="A119" s="184"/>
      <c r="B119" s="185"/>
      <c r="C119" s="139"/>
      <c r="D119" s="186"/>
      <c r="E119" s="11"/>
      <c r="F119" s="184"/>
      <c r="G119" s="185"/>
      <c r="H119" s="139"/>
      <c r="I119" s="186"/>
    </row>
    <row r="120" spans="1:9" ht="12" customHeight="1">
      <c r="A120" s="8"/>
      <c r="B120" s="83"/>
      <c r="C120" s="26"/>
      <c r="D120" s="11"/>
      <c r="E120" s="11"/>
      <c r="F120" s="17"/>
      <c r="G120" s="64"/>
      <c r="H120" s="26"/>
      <c r="I120" s="6"/>
    </row>
    <row r="121" spans="1:9" ht="12" customHeight="1">
      <c r="A121" s="8"/>
      <c r="B121" s="83"/>
      <c r="C121" s="26"/>
      <c r="D121" s="11"/>
      <c r="E121" s="11"/>
      <c r="F121" s="17"/>
      <c r="G121" s="64"/>
      <c r="H121" s="26"/>
      <c r="I121" s="6"/>
    </row>
    <row r="122" spans="1:9" ht="12" customHeight="1">
      <c r="A122" s="8"/>
      <c r="B122" s="83"/>
      <c r="C122" s="26"/>
      <c r="D122" s="11"/>
      <c r="E122" s="11"/>
      <c r="F122" s="17"/>
      <c r="G122" s="64"/>
      <c r="H122" s="26"/>
      <c r="I122" s="6"/>
    </row>
    <row r="123" spans="1:9" ht="12" customHeight="1">
      <c r="A123" s="8"/>
      <c r="B123" s="83"/>
      <c r="C123" s="26"/>
      <c r="D123" s="11"/>
      <c r="E123" s="11"/>
      <c r="F123" s="17"/>
      <c r="G123" s="64"/>
      <c r="H123" s="26"/>
      <c r="I123" s="6"/>
    </row>
    <row r="124" spans="1:9" ht="12" customHeight="1">
      <c r="A124" s="8"/>
      <c r="B124" s="83"/>
      <c r="C124" s="26"/>
      <c r="D124" s="11"/>
      <c r="E124" s="11"/>
      <c r="F124" s="17"/>
      <c r="G124" s="64"/>
      <c r="H124" s="26"/>
      <c r="I124" s="6"/>
    </row>
    <row r="125" spans="1:9" ht="12" customHeight="1" thickBot="1">
      <c r="A125" s="8"/>
      <c r="B125" s="83"/>
      <c r="C125" s="26"/>
      <c r="D125" s="11"/>
      <c r="E125" s="11"/>
      <c r="F125" s="17"/>
      <c r="G125" s="64"/>
      <c r="H125" s="26"/>
      <c r="I125" s="6"/>
    </row>
    <row r="126" spans="1:9" ht="12" customHeight="1" thickBot="1">
      <c r="A126" s="164" t="str">
        <f>'LISTE APPRO-ZAGAYA'!A148</f>
        <v>Souskay of herring</v>
      </c>
      <c r="B126" s="165"/>
      <c r="C126" s="177">
        <f>'LISTE APPRO-ZAGAYA'!D148</f>
        <v>0</v>
      </c>
      <c r="D126" s="167">
        <f>'LISTE APPRO-ZAGAYA'!E148</f>
        <v>0</v>
      </c>
      <c r="E126" s="11" t="e">
        <f>'LISTE APPRO-ZAGAYA'!#REF!</f>
        <v>#REF!</v>
      </c>
      <c r="F126" s="164" t="str">
        <f>'LISTE APPRO-ZAGAYA'!G148</f>
        <v>Terrine with  old rhum</v>
      </c>
      <c r="G126" s="165"/>
      <c r="H126" s="177">
        <f>'LISTE APPRO-ZAGAYA'!J148</f>
        <v>0</v>
      </c>
      <c r="I126" s="167">
        <f>'LISTE APPRO-ZAGAYA'!K148</f>
        <v>0</v>
      </c>
    </row>
    <row r="127" spans="1:9" ht="12" customHeight="1">
      <c r="A127" s="43" t="str">
        <f>'LISTE APPRO-ZAGAYA'!A150</f>
        <v>SPICES</v>
      </c>
      <c r="B127" s="84">
        <f>'LISTE APPRO-ZAGAYA'!C150</f>
        <v>0</v>
      </c>
      <c r="C127" s="28">
        <f>'LISTE APPRO-ZAGAYA'!D150</f>
        <v>0</v>
      </c>
      <c r="D127" s="10">
        <f>'LISTE APPRO-ZAGAYA'!E150</f>
        <v>0</v>
      </c>
      <c r="E127" s="11" t="e">
        <f>'LISTE APPRO-ZAGAYA'!#REF!</f>
        <v>#REF!</v>
      </c>
      <c r="F127" s="47" t="str">
        <f>'LISTE APPRO-ZAGAYA'!G153</f>
        <v>Four spices Ducros</v>
      </c>
      <c r="G127" s="65">
        <f>'LISTE APPRO-ZAGAYA'!I153</f>
        <v>2.56</v>
      </c>
      <c r="H127" s="28">
        <f>'LISTE APPRO-ZAGAYA'!J151</f>
        <v>0</v>
      </c>
      <c r="I127" s="4">
        <f>'LISTE APPRO-ZAGAYA'!K151</f>
        <v>0</v>
      </c>
    </row>
    <row r="128" spans="1:9" ht="12" customHeight="1">
      <c r="A128" s="43" t="str">
        <f>'LISTE APPRO-ZAGAYA'!A151</f>
        <v>Garlic Ducros</v>
      </c>
      <c r="B128" s="84">
        <f>'LISTE APPRO-ZAGAYA'!C151</f>
        <v>2.38</v>
      </c>
      <c r="C128" s="28">
        <f>'LISTE APPRO-ZAGAYA'!D151</f>
        <v>0</v>
      </c>
      <c r="D128" s="10">
        <f>'LISTE APPRO-ZAGAYA'!E151</f>
        <v>0</v>
      </c>
      <c r="E128" s="11" t="e">
        <f>'LISTE APPRO-ZAGAYA'!#REF!</f>
        <v>#REF!</v>
      </c>
      <c r="F128" s="47" t="str">
        <f>'LISTE APPRO-ZAGAYA'!G158</f>
        <v xml:space="preserve">Saffron  Ducros               </v>
      </c>
      <c r="G128" s="65">
        <f>'LISTE APPRO-ZAGAYA'!I158</f>
        <v>4.46</v>
      </c>
      <c r="H128" s="28">
        <f>'LISTE APPRO-ZAGAYA'!J158</f>
        <v>0</v>
      </c>
      <c r="I128" s="4">
        <f>'LISTE APPRO-ZAGAYA'!K158</f>
        <v>0</v>
      </c>
    </row>
    <row r="129" spans="1:9" ht="12" customHeight="1">
      <c r="A129" s="43" t="str">
        <f>'LISTE APPRO-ZAGAYA'!A152</f>
        <v>Basil Ducros</v>
      </c>
      <c r="B129" s="84">
        <f>'LISTE APPRO-ZAGAYA'!C152</f>
        <v>2.23</v>
      </c>
      <c r="C129" s="28">
        <f>'LISTE APPRO-ZAGAYA'!D152</f>
        <v>0</v>
      </c>
      <c r="D129" s="10">
        <f>'LISTE APPRO-ZAGAYA'!E152</f>
        <v>0</v>
      </c>
      <c r="E129" s="11" t="e">
        <f>'LISTE APPRO-ZAGAYA'!#REF!</f>
        <v>#REF!</v>
      </c>
      <c r="F129" s="47" t="e">
        <f>'LISTE APPRO-ZAGAYA'!#REF!</f>
        <v>#REF!</v>
      </c>
      <c r="G129" s="65" t="e">
        <f>'LISTE APPRO-ZAGAYA'!#REF!</f>
        <v>#REF!</v>
      </c>
      <c r="H129" s="28" t="e">
        <f>'LISTE APPRO-ZAGAYA'!#REF!</f>
        <v>#REF!</v>
      </c>
      <c r="I129" s="4" t="e">
        <f>'LISTE APPRO-ZAGAYA'!#REF!</f>
        <v>#REF!</v>
      </c>
    </row>
    <row r="130" spans="1:9" ht="12" customHeight="1">
      <c r="A130" s="43" t="str">
        <f>'LISTE APPRO-ZAGAYA'!A153</f>
        <v>Flavor Kub Or</v>
      </c>
      <c r="B130" s="84">
        <f>'LISTE APPRO-ZAGAYA'!C153</f>
        <v>2.35</v>
      </c>
      <c r="C130" s="28">
        <f>'LISTE APPRO-ZAGAYA'!D153</f>
        <v>0</v>
      </c>
      <c r="D130" s="10">
        <f>'LISTE APPRO-ZAGAYA'!E153</f>
        <v>0</v>
      </c>
      <c r="E130" s="9" t="e">
        <f>'LISTE APPRO-ZAGAYA'!#REF!</f>
        <v>#REF!</v>
      </c>
      <c r="F130" s="47" t="str">
        <f>'LISTE APPRO-ZAGAYA'!G159</f>
        <v>Aroma Maggi</v>
      </c>
      <c r="G130" s="65">
        <f>'LISTE APPRO-ZAGAYA'!I159</f>
        <v>3.95</v>
      </c>
      <c r="H130" s="28">
        <f>'LISTE APPRO-ZAGAYA'!J159</f>
        <v>0</v>
      </c>
      <c r="I130" s="4">
        <f>'LISTE APPRO-ZAGAYA'!K159</f>
        <v>0</v>
      </c>
    </row>
    <row r="131" spans="1:9" ht="12" customHeight="1">
      <c r="A131" s="43" t="str">
        <f>'LISTE APPRO-ZAGAYA'!A154</f>
        <v>Mixed herbs Ducros</v>
      </c>
      <c r="B131" s="84">
        <f>'LISTE APPRO-ZAGAYA'!C154</f>
        <v>2.17</v>
      </c>
      <c r="C131" s="28">
        <f>'LISTE APPRO-ZAGAYA'!D154</f>
        <v>0</v>
      </c>
      <c r="D131" s="10">
        <f>'LISTE APPRO-ZAGAYA'!E154</f>
        <v>0</v>
      </c>
      <c r="E131" s="11" t="e">
        <f>'LISTE APPRO-ZAGAYA'!#REF!</f>
        <v>#REF!</v>
      </c>
      <c r="F131" s="47" t="str">
        <f>'LISTE APPRO-ZAGAYA'!G160</f>
        <v>Gelatin 9 sheets Vahiné</v>
      </c>
      <c r="G131" s="65">
        <f>'LISTE APPRO-ZAGAYA'!I160</f>
        <v>2.16</v>
      </c>
      <c r="H131" s="28">
        <f>'LISTE APPRO-ZAGAYA'!J160</f>
        <v>0</v>
      </c>
      <c r="I131" s="4">
        <f>'LISTE APPRO-ZAGAYA'!K160</f>
        <v>0</v>
      </c>
    </row>
    <row r="132" spans="1:9" ht="12" customHeight="1">
      <c r="A132" s="43" t="str">
        <f>'LISTE APPRO-ZAGAYA'!A155</f>
        <v>Cinnamon Ducros</v>
      </c>
      <c r="B132" s="84">
        <f>'LISTE APPRO-ZAGAYA'!C155</f>
        <v>2.2799999999999998</v>
      </c>
      <c r="C132" s="28">
        <f>'LISTE APPRO-ZAGAYA'!D155</f>
        <v>0</v>
      </c>
      <c r="D132" s="10">
        <f>'LISTE APPRO-ZAGAYA'!E155</f>
        <v>0</v>
      </c>
      <c r="E132" s="11" t="e">
        <f>'LISTE APPRO-ZAGAYA'!#REF!</f>
        <v>#REF!</v>
      </c>
      <c r="F132" s="47" t="e">
        <f>'LISTE APPRO-ZAGAYA'!#REF!</f>
        <v>#REF!</v>
      </c>
      <c r="G132" s="65" t="e">
        <f>'LISTE APPRO-ZAGAYA'!#REF!</f>
        <v>#REF!</v>
      </c>
      <c r="H132" s="28" t="e">
        <f>'LISTE APPRO-ZAGAYA'!#REF!</f>
        <v>#REF!</v>
      </c>
      <c r="I132" s="4" t="e">
        <f>'LISTE APPRO-ZAGAYA'!#REF!</f>
        <v>#REF!</v>
      </c>
    </row>
    <row r="133" spans="1:9" ht="12" customHeight="1">
      <c r="A133" s="43" t="str">
        <f>'LISTE APPRO-ZAGAYA'!G161</f>
        <v xml:space="preserve">Harissa </v>
      </c>
      <c r="B133" s="84">
        <f>'LISTE APPRO-ZAGAYA'!I161</f>
        <v>1.1000000000000001</v>
      </c>
      <c r="C133" s="28">
        <f>'LISTE APPRO-ZAGAYA'!J161</f>
        <v>0</v>
      </c>
      <c r="D133" s="10">
        <f>'LISTE APPRO-ZAGAYA'!E156</f>
        <v>0</v>
      </c>
      <c r="E133" s="11" t="e">
        <f>'LISTE APPRO-ZAGAYA'!#REF!</f>
        <v>#REF!</v>
      </c>
      <c r="F133" s="47" t="str">
        <f>'LISTE APPRO-ZAGAYA'!G154</f>
        <v>Gray pepper Ducros</v>
      </c>
      <c r="G133" s="65">
        <f>'LISTE APPRO-ZAGAYA'!I154</f>
        <v>1.35</v>
      </c>
      <c r="H133" s="28">
        <f>'LISTE APPRO-ZAGAYA'!J154</f>
        <v>0</v>
      </c>
      <c r="I133" s="4">
        <f>'LISTE APPRO-ZAGAYA'!K154</f>
        <v>0</v>
      </c>
    </row>
    <row r="134" spans="1:9" ht="12" customHeight="1">
      <c r="A134" s="43" t="str">
        <f>'LISTE APPRO-ZAGAYA'!A157</f>
        <v>Cloves</v>
      </c>
      <c r="B134" s="84">
        <f>'LISTE APPRO-ZAGAYA'!C157</f>
        <v>2.91</v>
      </c>
      <c r="C134" s="28">
        <f>'LISTE APPRO-ZAGAYA'!D157</f>
        <v>0</v>
      </c>
      <c r="D134" s="10">
        <f>'LISTE APPRO-ZAGAYA'!E157</f>
        <v>0</v>
      </c>
      <c r="E134" s="3" t="e">
        <f>'LISTE APPRO-ZAGAYA'!#REF!</f>
        <v>#REF!</v>
      </c>
      <c r="F134" s="47" t="str">
        <f>'LISTE APPRO-ZAGAYA'!G155</f>
        <v>Pepper 5 berries Ducros</v>
      </c>
      <c r="G134" s="65">
        <f>'LISTE APPRO-ZAGAYA'!I155</f>
        <v>3.67</v>
      </c>
      <c r="H134" s="28">
        <f>'LISTE APPRO-ZAGAYA'!J155</f>
        <v>0</v>
      </c>
      <c r="I134" s="4">
        <f>'LISTE APPRO-ZAGAYA'!K155</f>
        <v>0</v>
      </c>
    </row>
    <row r="135" spans="1:9" ht="12" customHeight="1">
      <c r="A135" s="43" t="str">
        <f>'LISTE APPRO-ZAGAYA'!A162</f>
        <v>Ginger powder Ducros</v>
      </c>
      <c r="B135" s="84">
        <f>'LISTE APPRO-ZAGAYA'!C162</f>
        <v>2.58</v>
      </c>
      <c r="C135" s="23">
        <f>'LISTE APPRO-ZAGAYA'!D162</f>
        <v>0</v>
      </c>
      <c r="D135" s="10">
        <f>'LISTE APPRO-ZAGAYA'!E162</f>
        <v>0</v>
      </c>
      <c r="E135" s="18" t="e">
        <f>'LISTE APPRO-ZAGAYA'!#REF!</f>
        <v>#REF!</v>
      </c>
      <c r="F135" s="47" t="str">
        <f>'LISTE APPRO-ZAGAYA'!G157</f>
        <v>Black pepper mill</v>
      </c>
      <c r="G135" s="65">
        <f>'LISTE APPRO-ZAGAYA'!I157</f>
        <v>3.37</v>
      </c>
      <c r="H135" s="28">
        <f>'LISTE APPRO-ZAGAYA'!J157</f>
        <v>0</v>
      </c>
      <c r="I135" s="4">
        <f>'LISTE APPRO-ZAGAYA'!K157</f>
        <v>0</v>
      </c>
    </row>
    <row r="136" spans="1:9" ht="12" customHeight="1">
      <c r="A136" s="43" t="str">
        <f>'LISTE APPRO-ZAGAYA'!A163</f>
        <v xml:space="preserve">Herbs from Provence  Ducros </v>
      </c>
      <c r="B136" s="84">
        <f>'LISTE APPRO-ZAGAYA'!C163</f>
        <v>2.2400000000000002</v>
      </c>
      <c r="C136" s="28">
        <f>'LISTE APPRO-ZAGAYA'!D163</f>
        <v>0</v>
      </c>
      <c r="D136" s="10">
        <f>'LISTE APPRO-ZAGAYA'!E163</f>
        <v>0</v>
      </c>
      <c r="E136" s="144" t="e">
        <f>'LISTE APPRO-ZAGAYA'!#REF!</f>
        <v>#REF!</v>
      </c>
      <c r="F136" s="47" t="str">
        <f>'LISTE APPRO-ZAGAYA'!G162</f>
        <v>Local hot pepper confit Socariz</v>
      </c>
      <c r="G136" s="65">
        <f>'LISTE APPRO-ZAGAYA'!I162</f>
        <v>4.3</v>
      </c>
      <c r="H136" s="28">
        <f>'LISTE APPRO-ZAGAYA'!J162</f>
        <v>0</v>
      </c>
      <c r="I136" s="4">
        <f>'LISTE APPRO-ZAGAYA'!K162</f>
        <v>0</v>
      </c>
    </row>
    <row r="137" spans="1:9" ht="12" customHeight="1">
      <c r="A137" s="43" t="str">
        <f>'LISTE APPRO-ZAGAYA'!A164</f>
        <v>Mixed indian spices Ducros</v>
      </c>
      <c r="B137" s="84">
        <f>'LISTE APPRO-ZAGAYA'!C164</f>
        <v>2.58</v>
      </c>
      <c r="C137" s="28">
        <f>'LISTE APPRO-ZAGAYA'!D164</f>
        <v>0</v>
      </c>
      <c r="D137" s="10">
        <f>'LISTE APPRO-ZAGAYA'!E164</f>
        <v>0</v>
      </c>
      <c r="E137" s="18" t="e">
        <f>'LISTE APPRO-ZAGAYA'!#REF!</f>
        <v>#REF!</v>
      </c>
      <c r="F137" s="47" t="e">
        <f>'LISTE APPRO-ZAGAYA'!#REF!</f>
        <v>#REF!</v>
      </c>
      <c r="G137" s="65" t="e">
        <f>'LISTE APPRO-ZAGAYA'!#REF!</f>
        <v>#REF!</v>
      </c>
      <c r="H137" s="28" t="e">
        <f>'LISTE APPRO-ZAGAYA'!#REF!</f>
        <v>#REF!</v>
      </c>
      <c r="I137" s="4" t="e">
        <f>'LISTE APPRO-ZAGAYA'!#REF!</f>
        <v>#REF!</v>
      </c>
    </row>
    <row r="138" spans="1:9" ht="12" customHeight="1">
      <c r="A138" s="47" t="str">
        <f>'LISTE APPRO-ZAGAYA'!A165</f>
        <v>Nutmeg Ducros</v>
      </c>
      <c r="B138" s="84">
        <f>'LISTE APPRO-ZAGAYA'!C165</f>
        <v>3.67</v>
      </c>
      <c r="C138" s="28">
        <f>'LISTE APPRO-ZAGAYA'!D165</f>
        <v>0</v>
      </c>
      <c r="D138" s="4">
        <f>'LISTE APPRO-ZAGAYA'!E165</f>
        <v>0</v>
      </c>
      <c r="E138" s="18" t="e">
        <f>'LISTE APPRO-ZAGAYA'!#REF!</f>
        <v>#REF!</v>
      </c>
      <c r="F138" s="47" t="str">
        <f>'LISTE APPRO-ZAGAYA'!G164</f>
        <v>Table salt from Guerande</v>
      </c>
      <c r="G138" s="65">
        <f>'LISTE APPRO-ZAGAYA'!I164</f>
        <v>2.54</v>
      </c>
      <c r="H138" s="28">
        <f>'LISTE APPRO-ZAGAYA'!J164</f>
        <v>0</v>
      </c>
      <c r="I138" s="4">
        <f>'LISTE APPRO-ZAGAYA'!K164</f>
        <v>0</v>
      </c>
    </row>
    <row r="139" spans="1:9" ht="12" customHeight="1">
      <c r="A139" s="47" t="str">
        <f>'LISTE APPRO-ZAGAYA'!G149</f>
        <v>SPICES</v>
      </c>
      <c r="B139" s="84">
        <f>'LISTE APPRO-ZAGAYA'!I149</f>
        <v>0</v>
      </c>
      <c r="C139" s="28">
        <f>'LISTE APPRO-ZAGAYA'!J149</f>
        <v>0</v>
      </c>
      <c r="D139" s="4">
        <f>'LISTE APPRO-ZAGAYA'!K149</f>
        <v>0</v>
      </c>
      <c r="E139" s="18" t="e">
        <f>'LISTE APPRO-ZAGAYA'!#REF!</f>
        <v>#REF!</v>
      </c>
      <c r="F139" s="47" t="str">
        <f>'LISTE APPRO-ZAGAYA'!G165</f>
        <v xml:space="preserve">Cooking salt </v>
      </c>
      <c r="G139" s="65">
        <f>'LISTE APPRO-ZAGAYA'!I165</f>
        <v>0.8</v>
      </c>
      <c r="H139" s="28">
        <f>'LISTE APPRO-ZAGAYA'!J165</f>
        <v>0</v>
      </c>
      <c r="I139" s="4">
        <f>'LISTE APPRO-ZAGAYA'!K165</f>
        <v>0</v>
      </c>
    </row>
    <row r="140" spans="1:9" ht="12" customHeight="1" thickBot="1">
      <c r="A140" s="47" t="e">
        <f>'LISTE APPRO-ZAGAYA'!#REF!</f>
        <v>#REF!</v>
      </c>
      <c r="B140" s="84">
        <f>'LISTE APPRO-ZAGAYA'!I151</f>
        <v>1.75</v>
      </c>
      <c r="C140" s="28">
        <f>'LISTE APPRO-ZAGAYA'!J153</f>
        <v>0</v>
      </c>
      <c r="D140" s="4">
        <f>'LISTE APPRO-ZAGAYA'!K153</f>
        <v>0</v>
      </c>
      <c r="E140" s="18" t="e">
        <f>'LISTE APPRO-ZAGAYA'!#REF!</f>
        <v>#REF!</v>
      </c>
      <c r="F140" s="17"/>
      <c r="G140" s="64"/>
      <c r="H140" s="26"/>
      <c r="I140" s="6"/>
    </row>
    <row r="141" spans="1:9" ht="12" customHeight="1" thickBot="1">
      <c r="A141" s="164" t="e">
        <f>'LISTE APPRO-ZAGAYA'!#REF!</f>
        <v>#REF!</v>
      </c>
      <c r="B141" s="165"/>
      <c r="C141" s="177" t="e">
        <f>'LISTE APPRO-ZAGAYA'!#REF!</f>
        <v>#REF!</v>
      </c>
      <c r="D141" s="167" t="e">
        <f>'LISTE APPRO-ZAGAYA'!#REF!</f>
        <v>#REF!</v>
      </c>
      <c r="E141" s="11" t="e">
        <f>'LISTE APPRO-ZAGAYA'!#REF!</f>
        <v>#REF!</v>
      </c>
      <c r="F141" s="164" t="e">
        <f>'LISTE APPRO-ZAGAYA'!#REF!</f>
        <v>#REF!</v>
      </c>
      <c r="G141" s="165"/>
      <c r="H141" s="177" t="e">
        <f>'LISTE APPRO-ZAGAYA'!#REF!</f>
        <v>#REF!</v>
      </c>
      <c r="I141" s="167" t="e">
        <f>'LISTE APPRO-ZAGAYA'!#REF!</f>
        <v>#REF!</v>
      </c>
    </row>
    <row r="142" spans="1:9" ht="12" customHeight="1">
      <c r="A142" s="43" t="str">
        <f>'LISTE APPRO-ZAGAYA'!A168</f>
        <v>SAUCES</v>
      </c>
      <c r="B142" s="84">
        <f>'LISTE APPRO-ZAGAYA'!C168</f>
        <v>0</v>
      </c>
      <c r="C142" s="28">
        <f>'LISTE APPRO-ZAGAYA'!D168</f>
        <v>0</v>
      </c>
      <c r="D142" s="10">
        <f>'LISTE APPRO-ZAGAYA'!E168</f>
        <v>0</v>
      </c>
      <c r="E142" s="18" t="e">
        <f>'LISTE APPRO-ZAGAYA'!#REF!</f>
        <v>#REF!</v>
      </c>
      <c r="F142" s="47" t="str">
        <f>'LISTE APPRO-ZAGAYA'!G167</f>
        <v>SAUCES</v>
      </c>
      <c r="G142" s="65">
        <f>'LISTE APPRO-ZAGAYA'!I167</f>
        <v>0</v>
      </c>
      <c r="H142" s="28">
        <f>'LISTE APPRO-ZAGAYA'!J167</f>
        <v>0</v>
      </c>
      <c r="I142" s="10">
        <f>'LISTE APPRO-ZAGAYA'!K167</f>
        <v>0</v>
      </c>
    </row>
    <row r="143" spans="1:9" ht="12" customHeight="1">
      <c r="A143" s="43" t="e">
        <f>'LISTE APPRO-ZAGAYA'!#REF!</f>
        <v>#REF!</v>
      </c>
      <c r="B143" s="84" t="e">
        <f>'LISTE APPRO-ZAGAYA'!#REF!</f>
        <v>#REF!</v>
      </c>
      <c r="C143" s="28" t="e">
        <f>'LISTE APPRO-ZAGAYA'!#REF!</f>
        <v>#REF!</v>
      </c>
      <c r="D143" s="10" t="e">
        <f>'LISTE APPRO-ZAGAYA'!#REF!</f>
        <v>#REF!</v>
      </c>
      <c r="E143" s="18" t="e">
        <f>'LISTE APPRO-ZAGAYA'!#REF!</f>
        <v>#REF!</v>
      </c>
      <c r="F143" s="47" t="e">
        <f>'LISTE APPRO-ZAGAYA'!#REF!</f>
        <v>#REF!</v>
      </c>
      <c r="G143" s="65" t="e">
        <f>'LISTE APPRO-ZAGAYA'!#REF!</f>
        <v>#REF!</v>
      </c>
      <c r="H143" s="28" t="e">
        <f>'LISTE APPRO-ZAGAYA'!#REF!</f>
        <v>#REF!</v>
      </c>
      <c r="I143" s="10" t="e">
        <f>'LISTE APPRO-ZAGAYA'!#REF!</f>
        <v>#REF!</v>
      </c>
    </row>
    <row r="144" spans="1:9" ht="12" customHeight="1">
      <c r="A144" s="43" t="str">
        <f>'LISTE APPRO-ZAGAYA'!A170</f>
        <v>Mayonnaise Belle France</v>
      </c>
      <c r="B144" s="84">
        <f>'LISTE APPRO-ZAGAYA'!C170</f>
        <v>4.25</v>
      </c>
      <c r="C144" s="28">
        <f>'LISTE APPRO-ZAGAYA'!D170</f>
        <v>0</v>
      </c>
      <c r="D144" s="10">
        <f>'LISTE APPRO-ZAGAYA'!E170</f>
        <v>0</v>
      </c>
      <c r="E144" s="18" t="e">
        <f>'LISTE APPRO-ZAGAYA'!#REF!</f>
        <v>#REF!</v>
      </c>
      <c r="F144" s="47" t="str">
        <f>'LISTE APPRO-ZAGAYA'!G168</f>
        <v>Olive oil "Puget"</v>
      </c>
      <c r="G144" s="68">
        <f>'LISTE APPRO-ZAGAYA'!I168</f>
        <v>8.31</v>
      </c>
      <c r="H144" s="28">
        <f>'LISTE APPRO-ZAGAYA'!J168</f>
        <v>0</v>
      </c>
      <c r="I144" s="4">
        <f>'LISTE APPRO-ZAGAYA'!K168</f>
        <v>0</v>
      </c>
    </row>
    <row r="145" spans="1:9" ht="12" customHeight="1">
      <c r="A145" s="43" t="str">
        <f>'LISTE APPRO-ZAGAYA'!A171</f>
        <v xml:space="preserve">Ketchup   Ducros     </v>
      </c>
      <c r="B145" s="84">
        <f>'LISTE APPRO-ZAGAYA'!C171</f>
        <v>2.5</v>
      </c>
      <c r="C145" s="28">
        <f>'LISTE APPRO-ZAGAYA'!D171</f>
        <v>0</v>
      </c>
      <c r="D145" s="10">
        <f>'LISTE APPRO-ZAGAYA'!E171</f>
        <v>0</v>
      </c>
      <c r="E145" s="18" t="e">
        <f>'LISTE APPRO-ZAGAYA'!#REF!</f>
        <v>#REF!</v>
      </c>
      <c r="F145" s="47" t="str">
        <f>'LISTE APPRO-ZAGAYA'!G169</f>
        <v xml:space="preserve">Olive oil </v>
      </c>
      <c r="G145" s="68">
        <f>'LISTE APPRO-ZAGAYA'!I169</f>
        <v>9.5</v>
      </c>
      <c r="H145" s="28">
        <f>'LISTE APPRO-ZAGAYA'!J169</f>
        <v>0</v>
      </c>
      <c r="I145" s="4">
        <f>'LISTE APPRO-ZAGAYA'!K169</f>
        <v>0</v>
      </c>
    </row>
    <row r="146" spans="1:9" ht="12" customHeight="1">
      <c r="A146" s="43" t="str">
        <f>'LISTE APPRO-ZAGAYA'!A172</f>
        <v>Bolognese sauce  Barilla</v>
      </c>
      <c r="B146" s="84">
        <f>'LISTE APPRO-ZAGAYA'!C172</f>
        <v>4.72</v>
      </c>
      <c r="C146" s="28">
        <f>'LISTE APPRO-ZAGAYA'!D172</f>
        <v>0</v>
      </c>
      <c r="D146" s="10">
        <f>'LISTE APPRO-ZAGAYA'!E172</f>
        <v>0</v>
      </c>
      <c r="E146" s="17" t="e">
        <f>'LISTE APPRO-ZAGAYA'!#REF!</f>
        <v>#REF!</v>
      </c>
      <c r="F146" s="47" t="str">
        <f>'LISTE APPRO-ZAGAYA'!G171</f>
        <v>White vinegar</v>
      </c>
      <c r="G146" s="68">
        <f>'LISTE APPRO-ZAGAYA'!I171</f>
        <v>1.2</v>
      </c>
      <c r="H146" s="28">
        <f>'LISTE APPRO-ZAGAYA'!J171</f>
        <v>0</v>
      </c>
      <c r="I146" s="4">
        <f>'LISTE APPRO-ZAGAYA'!K171</f>
        <v>0</v>
      </c>
    </row>
    <row r="147" spans="1:9" ht="12" customHeight="1">
      <c r="A147" s="43" t="str">
        <f>'LISTE APPRO-ZAGAYA'!A173</f>
        <v xml:space="preserve">Basil sauce Barilla  </v>
      </c>
      <c r="B147" s="84">
        <f>'LISTE APPRO-ZAGAYA'!C173</f>
        <v>3.54</v>
      </c>
      <c r="C147" s="28">
        <f>'LISTE APPRO-ZAGAYA'!D173</f>
        <v>0</v>
      </c>
      <c r="D147" s="10">
        <f>'LISTE APPRO-ZAGAYA'!E173</f>
        <v>0</v>
      </c>
      <c r="E147" s="17" t="e">
        <f>'LISTE APPRO-ZAGAYA'!#REF!</f>
        <v>#REF!</v>
      </c>
      <c r="F147" s="47" t="str">
        <f>'LISTE APPRO-ZAGAYA'!G174</f>
        <v xml:space="preserve">Balsamic vinegar </v>
      </c>
      <c r="G147" s="68">
        <f>'LISTE APPRO-ZAGAYA'!I174</f>
        <v>5.0999999999999996</v>
      </c>
      <c r="H147" s="28">
        <f>'LISTE APPRO-ZAGAYA'!J174</f>
        <v>0</v>
      </c>
      <c r="I147" s="4">
        <f>'LISTE APPRO-ZAGAYA'!K174</f>
        <v>0</v>
      </c>
    </row>
    <row r="148" spans="1:9" ht="12" customHeight="1">
      <c r="A148" s="43" t="str">
        <f>'LISTE APPRO-ZAGAYA'!A174</f>
        <v>Napolitaine sauce Barilla</v>
      </c>
      <c r="B148" s="84">
        <f>'LISTE APPRO-ZAGAYA'!C174</f>
        <v>3.54</v>
      </c>
      <c r="C148" s="28">
        <f>'LISTE APPRO-ZAGAYA'!D174</f>
        <v>0</v>
      </c>
      <c r="D148" s="10">
        <f>'LISTE APPRO-ZAGAYA'!E174</f>
        <v>0</v>
      </c>
      <c r="E148" s="17" t="e">
        <f>'LISTE APPRO-ZAGAYA'!#REF!</f>
        <v>#REF!</v>
      </c>
      <c r="F148" s="47" t="str">
        <f>'LISTE APPRO-ZAGAYA'!G175</f>
        <v>Aromatic shallot vinegar</v>
      </c>
      <c r="G148" s="68">
        <f>'LISTE APPRO-ZAGAYA'!I175</f>
        <v>2.5</v>
      </c>
      <c r="H148" s="28">
        <f>'LISTE APPRO-ZAGAYA'!J175</f>
        <v>0</v>
      </c>
      <c r="I148" s="4">
        <f>'LISTE APPRO-ZAGAYA'!K175</f>
        <v>0</v>
      </c>
    </row>
    <row r="149" spans="1:9" ht="12" customHeight="1">
      <c r="A149" s="43" t="str">
        <f>'LISTE APPRO-ZAGAYA'!A175</f>
        <v>Carribean sauce</v>
      </c>
      <c r="B149" s="84">
        <f>'LISTE APPRO-ZAGAYA'!C175</f>
        <v>3.88</v>
      </c>
      <c r="C149" s="28">
        <f>'LISTE APPRO-ZAGAYA'!D175</f>
        <v>0</v>
      </c>
      <c r="D149" s="10">
        <f>'LISTE APPRO-ZAGAYA'!E175</f>
        <v>0</v>
      </c>
      <c r="E149" s="18" t="e">
        <f>'LISTE APPRO-ZAGAYA'!#REF!</f>
        <v>#REF!</v>
      </c>
      <c r="F149" s="47" t="e">
        <f>'LISTE APPRO-ZAGAYA'!#REF!</f>
        <v>#REF!</v>
      </c>
      <c r="G149" s="68" t="e">
        <f>'LISTE APPRO-ZAGAYA'!#REF!</f>
        <v>#REF!</v>
      </c>
      <c r="H149" s="28" t="e">
        <f>'LISTE APPRO-ZAGAYA'!#REF!</f>
        <v>#REF!</v>
      </c>
      <c r="I149" s="4" t="e">
        <f>'LISTE APPRO-ZAGAYA'!#REF!</f>
        <v>#REF!</v>
      </c>
    </row>
    <row r="150" spans="1:9" ht="12" customHeight="1">
      <c r="A150" s="43" t="str">
        <f>'LISTE APPRO-ZAGAYA'!A176</f>
        <v xml:space="preserve">Créole hot sauce </v>
      </c>
      <c r="B150" s="84">
        <f>'LISTE APPRO-ZAGAYA'!C176</f>
        <v>2.37</v>
      </c>
      <c r="C150" s="28">
        <f>'LISTE APPRO-ZAGAYA'!D176</f>
        <v>0</v>
      </c>
      <c r="D150" s="10">
        <f>'LISTE APPRO-ZAGAYA'!E176</f>
        <v>0</v>
      </c>
      <c r="E150" s="18" t="e">
        <f>'LISTE APPRO-ZAGAYA'!#REF!</f>
        <v>#REF!</v>
      </c>
      <c r="F150" s="47" t="str">
        <f>'LISTE APPRO-ZAGAYA'!G179</f>
        <v>Cider vinegar fron Normandie</v>
      </c>
      <c r="G150" s="65">
        <f>'LISTE APPRO-ZAGAYA'!I179</f>
        <v>2.2000000000000002</v>
      </c>
      <c r="H150" s="28">
        <f>'LISTE APPRO-ZAGAYA'!J179</f>
        <v>0</v>
      </c>
      <c r="I150" s="4">
        <f>'LISTE APPRO-ZAGAYA'!K179</f>
        <v>0</v>
      </c>
    </row>
    <row r="151" spans="1:9" ht="12" customHeight="1">
      <c r="A151" s="43" t="str">
        <f>'LISTE APPRO-ZAGAYA'!A177</f>
        <v xml:space="preserve">Spicy hot pepper  </v>
      </c>
      <c r="B151" s="84">
        <f>'LISTE APPRO-ZAGAYA'!C177</f>
        <v>2.7</v>
      </c>
      <c r="C151" s="28">
        <f>'LISTE APPRO-ZAGAYA'!D177</f>
        <v>0</v>
      </c>
      <c r="D151" s="10">
        <f>'LISTE APPRO-ZAGAYA'!E177</f>
        <v>0</v>
      </c>
      <c r="E151" s="18" t="e">
        <f>'LISTE APPRO-ZAGAYA'!#REF!</f>
        <v>#REF!</v>
      </c>
      <c r="F151" s="47" t="str">
        <f>'LISTE APPRO-ZAGAYA'!G181</f>
        <v>Vinaigrette with herbs</v>
      </c>
      <c r="G151" s="65">
        <f>'LISTE APPRO-ZAGAYA'!I181</f>
        <v>1.85</v>
      </c>
      <c r="H151" s="28">
        <f>'LISTE APPRO-ZAGAYA'!J181</f>
        <v>0</v>
      </c>
      <c r="I151" s="10">
        <f>'LISTE APPRO-ZAGAYA'!K181</f>
        <v>0</v>
      </c>
    </row>
    <row r="152" spans="1:9" ht="12" customHeight="1">
      <c r="A152" s="47" t="str">
        <f>'LISTE APPRO-ZAGAYA'!A179</f>
        <v>Soya sauce</v>
      </c>
      <c r="B152" s="84">
        <f>'LISTE APPRO-ZAGAYA'!C179</f>
        <v>2.65</v>
      </c>
      <c r="C152" s="28">
        <f>'LISTE APPRO-ZAGAYA'!D179</f>
        <v>0</v>
      </c>
      <c r="D152" s="4">
        <f>'LISTE APPRO-ZAGAYA'!E179</f>
        <v>0</v>
      </c>
      <c r="E152" s="18" t="e">
        <f>'LISTE APPRO-ZAGAYA'!#REF!</f>
        <v>#REF!</v>
      </c>
      <c r="F152" s="47">
        <f>'LISTE APPRO-ZAGAYA'!O180</f>
        <v>0</v>
      </c>
      <c r="G152" s="65">
        <f>'LISTE APPRO-ZAGAYA'!Q180</f>
        <v>0</v>
      </c>
      <c r="H152" s="28">
        <f>'LISTE APPRO-ZAGAYA'!R180</f>
        <v>0</v>
      </c>
      <c r="I152" s="10">
        <f>'LISTE APPRO-ZAGAYA'!S180</f>
        <v>0</v>
      </c>
    </row>
    <row r="153" spans="1:9" ht="12" customHeight="1">
      <c r="A153" s="47" t="e">
        <f>'LISTE APPRO-ZAGAYA'!#REF!</f>
        <v>#REF!</v>
      </c>
      <c r="B153" s="84" t="e">
        <f>'LISTE APPRO-ZAGAYA'!#REF!</f>
        <v>#REF!</v>
      </c>
      <c r="C153" s="28" t="e">
        <f>'LISTE APPRO-ZAGAYA'!#REF!</f>
        <v>#REF!</v>
      </c>
      <c r="D153" s="4" t="e">
        <f>'LISTE APPRO-ZAGAYA'!#REF!</f>
        <v>#REF!</v>
      </c>
      <c r="E153" s="11" t="e">
        <f>'LISTE APPRO-ZAGAYA'!#REF!</f>
        <v>#REF!</v>
      </c>
      <c r="F153" s="47" t="str">
        <f>'LISTE APPRO-ZAGAYA'!G178</f>
        <v xml:space="preserve">Redwine vinegar </v>
      </c>
      <c r="G153" s="65">
        <f>'LISTE APPRO-ZAGAYA'!I178</f>
        <v>1.25</v>
      </c>
      <c r="H153" s="28">
        <f>'LISTE APPRO-ZAGAYA'!J178</f>
        <v>0</v>
      </c>
      <c r="I153" s="4">
        <f>'LISTE APPRO-ZAGAYA'!K178</f>
        <v>0</v>
      </c>
    </row>
    <row r="154" spans="1:9" ht="12" customHeight="1" thickBot="1">
      <c r="A154" s="43" t="e">
        <f>'LISTE APPRO-ZAGAYA'!#REF!</f>
        <v>#REF!</v>
      </c>
      <c r="B154" s="84" t="e">
        <f>'LISTE APPRO-ZAGAYA'!#REF!</f>
        <v>#REF!</v>
      </c>
      <c r="C154" s="28" t="e">
        <f>'LISTE APPRO-ZAGAYA'!#REF!</f>
        <v>#REF!</v>
      </c>
      <c r="D154" s="10" t="e">
        <f>'LISTE APPRO-ZAGAYA'!#REF!</f>
        <v>#REF!</v>
      </c>
      <c r="E154" s="18" t="e">
        <f>'LISTE APPRO-ZAGAYA'!#REF!</f>
        <v>#REF!</v>
      </c>
      <c r="F154" s="184"/>
      <c r="G154" s="185"/>
      <c r="H154" s="139"/>
      <c r="I154" s="186"/>
    </row>
    <row r="155" spans="1:9" ht="12" customHeight="1" thickBot="1">
      <c r="A155" s="164" t="e">
        <f>'LISTE APPRO-ZAGAYA'!#REF!</f>
        <v>#REF!</v>
      </c>
      <c r="B155" s="165"/>
      <c r="C155" s="177" t="e">
        <f>'LISTE APPRO-ZAGAYA'!#REF!</f>
        <v>#REF!</v>
      </c>
      <c r="D155" s="167" t="e">
        <f>'LISTE APPRO-ZAGAYA'!#REF!</f>
        <v>#REF!</v>
      </c>
      <c r="E155" s="11" t="e">
        <f>'LISTE APPRO-ZAGAYA'!#REF!</f>
        <v>#REF!</v>
      </c>
      <c r="F155" s="164" t="str">
        <f>'LISTE APPRO-ZAGAYA'!G172</f>
        <v xml:space="preserve">Balsamic vinegar cream  </v>
      </c>
      <c r="G155" s="165"/>
      <c r="H155" s="177">
        <f>'LISTE APPRO-ZAGAYA'!J172</f>
        <v>0</v>
      </c>
      <c r="I155" s="167">
        <f>'LISTE APPRO-ZAGAYA'!K172</f>
        <v>0</v>
      </c>
    </row>
    <row r="156" spans="1:9" ht="12" customHeight="1">
      <c r="A156" s="43" t="str">
        <f>'LISTE APPRO-ZAGAYA'!A188</f>
        <v>GROCERY</v>
      </c>
      <c r="B156" s="84">
        <f>'LISTE APPRO-ZAGAYA'!C188</f>
        <v>0</v>
      </c>
      <c r="C156" s="28">
        <f>'LISTE APPRO-ZAGAYA'!D188</f>
        <v>0</v>
      </c>
      <c r="D156" s="10">
        <f>'LISTE APPRO-ZAGAYA'!E188</f>
        <v>0</v>
      </c>
      <c r="E156" s="18" t="e">
        <f>'LISTE APPRO-ZAGAYA'!#REF!</f>
        <v>#REF!</v>
      </c>
      <c r="F156" s="47" t="str">
        <f>'LISTE APPRO-ZAGAYA'!G199</f>
        <v xml:space="preserve">Spaghetti n°5 Barilla  </v>
      </c>
      <c r="G156" s="65">
        <f>'LISTE APPRO-ZAGAYA'!I199</f>
        <v>2.25</v>
      </c>
      <c r="H156" s="28">
        <f>'LISTE APPRO-ZAGAYA'!J199</f>
        <v>0</v>
      </c>
      <c r="I156" s="4">
        <f>'LISTE APPRO-ZAGAYA'!K199</f>
        <v>0</v>
      </c>
    </row>
    <row r="157" spans="1:9" ht="12" customHeight="1">
      <c r="A157" s="43" t="e">
        <f>'LISTE APPRO-ZAGAYA'!#REF!</f>
        <v>#REF!</v>
      </c>
      <c r="B157" s="84" t="e">
        <f>'LISTE APPRO-ZAGAYA'!#REF!</f>
        <v>#REF!</v>
      </c>
      <c r="C157" s="28" t="e">
        <f>'LISTE APPRO-ZAGAYA'!#REF!</f>
        <v>#REF!</v>
      </c>
      <c r="D157" s="10" t="e">
        <f>'LISTE APPRO-ZAGAYA'!#REF!</f>
        <v>#REF!</v>
      </c>
      <c r="E157" s="6" t="e">
        <f>'LISTE APPRO-ZAGAYA'!#REF!</f>
        <v>#REF!</v>
      </c>
      <c r="F157" s="47" t="str">
        <f>'LISTE APPRO-ZAGAYA'!G192</f>
        <v>Coquillettes BF</v>
      </c>
      <c r="G157" s="65">
        <f>'LISTE APPRO-ZAGAYA'!I192</f>
        <v>1.7</v>
      </c>
      <c r="H157" s="28">
        <f>'LISTE APPRO-ZAGAYA'!J192</f>
        <v>0</v>
      </c>
      <c r="I157" s="4">
        <f>'LISTE APPRO-ZAGAYA'!K192</f>
        <v>0</v>
      </c>
    </row>
    <row r="158" spans="1:9" ht="12" customHeight="1">
      <c r="A158" s="43" t="str">
        <f>'LISTE APPRO-ZAGAYA'!A189</f>
        <v>Mashed potatoes "Mousline"</v>
      </c>
      <c r="B158" s="84">
        <f>'LISTE APPRO-ZAGAYA'!C189</f>
        <v>4.6500000000000004</v>
      </c>
      <c r="C158" s="28">
        <f>'LISTE APPRO-ZAGAYA'!D189</f>
        <v>0</v>
      </c>
      <c r="D158" s="10">
        <f>'LISTE APPRO-ZAGAYA'!E189</f>
        <v>0</v>
      </c>
      <c r="E158" s="6" t="e">
        <f>'LISTE APPRO-ZAGAYA'!#REF!</f>
        <v>#REF!</v>
      </c>
      <c r="F158" s="47" t="str">
        <f>'LISTE APPRO-ZAGAYA'!G197</f>
        <v>Penne Rigate MOLISANA</v>
      </c>
      <c r="G158" s="65" t="e">
        <f>'LISTE APPRO-ZAGAYA'!#REF!</f>
        <v>#REF!</v>
      </c>
      <c r="H158" s="28" t="e">
        <f>'LISTE APPRO-ZAGAYA'!#REF!</f>
        <v>#REF!</v>
      </c>
      <c r="I158" s="4" t="e">
        <f>'LISTE APPRO-ZAGAYA'!#REF!</f>
        <v>#REF!</v>
      </c>
    </row>
    <row r="159" spans="1:9" ht="12" customHeight="1">
      <c r="A159" s="43" t="str">
        <f>'LISTE APPRO-ZAGAYA'!A190</f>
        <v xml:space="preserve">Basmati rice </v>
      </c>
      <c r="B159" s="84">
        <f>'LISTE APPRO-ZAGAYA'!C190</f>
        <v>4.55</v>
      </c>
      <c r="C159" s="28">
        <f>'LISTE APPRO-ZAGAYA'!D190</f>
        <v>0</v>
      </c>
      <c r="D159" s="10">
        <f>'LISTE APPRO-ZAGAYA'!E190</f>
        <v>0</v>
      </c>
      <c r="E159" s="6" t="e">
        <f>'LISTE APPRO-ZAGAYA'!#REF!</f>
        <v>#REF!</v>
      </c>
      <c r="F159" s="47" t="e">
        <f>'LISTE APPRO-ZAGAYA'!#REF!</f>
        <v>#REF!</v>
      </c>
      <c r="G159" s="65" t="e">
        <f>'LISTE APPRO-ZAGAYA'!#REF!</f>
        <v>#REF!</v>
      </c>
      <c r="H159" s="28" t="e">
        <f>'LISTE APPRO-ZAGAYA'!#REF!</f>
        <v>#REF!</v>
      </c>
      <c r="I159" s="4" t="e">
        <f>'LISTE APPRO-ZAGAYA'!#REF!</f>
        <v>#REF!</v>
      </c>
    </row>
    <row r="160" spans="1:9" ht="12" customHeight="1">
      <c r="A160" s="43" t="str">
        <f>'LISTE APPRO-ZAGAYA'!A191</f>
        <v xml:space="preserve">White rice </v>
      </c>
      <c r="B160" s="84">
        <f>'LISTE APPRO-ZAGAYA'!C191</f>
        <v>2.35</v>
      </c>
      <c r="C160" s="28">
        <f>'LISTE APPRO-ZAGAYA'!D191</f>
        <v>0</v>
      </c>
      <c r="D160" s="10">
        <f>'LISTE APPRO-ZAGAYA'!E191</f>
        <v>0</v>
      </c>
      <c r="E160" s="18" t="e">
        <f>'LISTE APPRO-ZAGAYA'!#REF!</f>
        <v>#REF!</v>
      </c>
      <c r="F160" s="47" t="str">
        <f>'LISTE APPRO-ZAGAYA'!G195</f>
        <v>Tagliatelles</v>
      </c>
      <c r="G160" s="65">
        <f>'LISTE APPRO-ZAGAYA'!I195</f>
        <v>2.9</v>
      </c>
      <c r="H160" s="28">
        <f>'LISTE APPRO-ZAGAYA'!J195</f>
        <v>0</v>
      </c>
      <c r="I160" s="4">
        <f>'LISTE APPRO-ZAGAYA'!K195</f>
        <v>0</v>
      </c>
    </row>
    <row r="161" spans="1:9" ht="12" customHeight="1">
      <c r="A161" s="43" t="e">
        <f>'LISTE APPRO-ZAGAYA'!#REF!</f>
        <v>#REF!</v>
      </c>
      <c r="B161" s="84" t="e">
        <f>'LISTE APPRO-ZAGAYA'!#REF!</f>
        <v>#REF!</v>
      </c>
      <c r="C161" s="28" t="e">
        <f>'LISTE APPRO-ZAGAYA'!#REF!</f>
        <v>#REF!</v>
      </c>
      <c r="D161" s="10" t="e">
        <f>'LISTE APPRO-ZAGAYA'!#REF!</f>
        <v>#REF!</v>
      </c>
      <c r="E161" s="18" t="e">
        <f>'LISTE APPRO-ZAGAYA'!#REF!</f>
        <v>#REF!</v>
      </c>
      <c r="F161" s="47" t="str">
        <f>'LISTE APPRO-ZAGAYA'!G188</f>
        <v>Torti pasta</v>
      </c>
      <c r="G161" s="65">
        <f>'LISTE APPRO-ZAGAYA'!I188</f>
        <v>1.75</v>
      </c>
      <c r="H161" s="28">
        <f>'LISTE APPRO-ZAGAYA'!J188</f>
        <v>0</v>
      </c>
      <c r="I161" s="4">
        <f>'LISTE APPRO-ZAGAYA'!K188</f>
        <v>0</v>
      </c>
    </row>
    <row r="162" spans="1:9" ht="12" customHeight="1">
      <c r="A162" s="43" t="str">
        <f>'LISTE APPRO-ZAGAYA'!A192</f>
        <v xml:space="preserve">Thai rice </v>
      </c>
      <c r="B162" s="84">
        <f>'LISTE APPRO-ZAGAYA'!C192</f>
        <v>2.88</v>
      </c>
      <c r="C162" s="28">
        <f>'LISTE APPRO-ZAGAYA'!D192</f>
        <v>0</v>
      </c>
      <c r="D162" s="10">
        <f>'LISTE APPRO-ZAGAYA'!E192</f>
        <v>0</v>
      </c>
      <c r="E162" s="18" t="e">
        <f>'LISTE APPRO-ZAGAYA'!#REF!</f>
        <v>#REF!</v>
      </c>
      <c r="F162" s="47" t="str">
        <f>'LISTE APPRO-ZAGAYA'!G196</f>
        <v xml:space="preserve">Tagliatelles with eggs Barilla    </v>
      </c>
      <c r="G162" s="65">
        <f>'LISTE APPRO-ZAGAYA'!I196</f>
        <v>3.84</v>
      </c>
      <c r="H162" s="28">
        <f>'LISTE APPRO-ZAGAYA'!J196</f>
        <v>0</v>
      </c>
      <c r="I162" s="4">
        <f>'LISTE APPRO-ZAGAYA'!K196</f>
        <v>0</v>
      </c>
    </row>
    <row r="163" spans="1:9" ht="12" customHeight="1">
      <c r="A163" s="7" t="str">
        <f>'LISTE APPRO-ZAGAYA'!A193</f>
        <v xml:space="preserve">Complete rice </v>
      </c>
      <c r="B163" s="86">
        <f>'LISTE APPRO-ZAGAYA'!C193</f>
        <v>4.5</v>
      </c>
      <c r="C163" s="28">
        <f>'LISTE APPRO-ZAGAYA'!D193</f>
        <v>0</v>
      </c>
      <c r="D163" s="10">
        <f>'LISTE APPRO-ZAGAYA'!E193</f>
        <v>0</v>
      </c>
      <c r="E163" s="18" t="e">
        <f>'LISTE APPRO-ZAGAYA'!#REF!</f>
        <v>#REF!</v>
      </c>
      <c r="F163" s="47" t="str">
        <f>'LISTE APPRO-ZAGAYA'!G221</f>
        <v>Chopped tomatoes</v>
      </c>
      <c r="G163" s="65">
        <f>'LISTE APPRO-ZAGAYA'!I221</f>
        <v>1.6</v>
      </c>
      <c r="H163" s="28">
        <f>'LISTE APPRO-ZAGAYA'!J221</f>
        <v>0</v>
      </c>
      <c r="I163" s="4">
        <f>'LISTE APPRO-ZAGAYA'!K221</f>
        <v>0</v>
      </c>
    </row>
    <row r="164" spans="1:9" ht="12" customHeight="1">
      <c r="A164" s="47" t="e">
        <f>'LISTE APPRO-ZAGAYA'!#REF!</f>
        <v>#REF!</v>
      </c>
      <c r="B164" s="84" t="e">
        <f>'LISTE APPRO-ZAGAYA'!#REF!</f>
        <v>#REF!</v>
      </c>
      <c r="C164" s="34" t="e">
        <f>'LISTE APPRO-ZAGAYA'!#REF!</f>
        <v>#REF!</v>
      </c>
      <c r="D164" s="4" t="e">
        <f>'LISTE APPRO-ZAGAYA'!#REF!</f>
        <v>#REF!</v>
      </c>
      <c r="E164" s="18" t="e">
        <f>'LISTE APPRO-ZAGAYA'!#REF!</f>
        <v>#REF!</v>
      </c>
      <c r="F164" s="47" t="str">
        <f>'LISTE APPRO-ZAGAYA'!G223</f>
        <v xml:space="preserve">Dry red beans </v>
      </c>
      <c r="G164" s="65">
        <f>'LISTE APPRO-ZAGAYA'!I223</f>
        <v>2.57</v>
      </c>
      <c r="H164" s="28">
        <f>'LISTE APPRO-ZAGAYA'!J223</f>
        <v>0</v>
      </c>
      <c r="I164" s="4">
        <f>'LISTE APPRO-ZAGAYA'!K223</f>
        <v>0</v>
      </c>
    </row>
    <row r="165" spans="1:9" ht="12" customHeight="1">
      <c r="A165" s="47" t="str">
        <f>'LISTE APPRO-ZAGAYA'!A194</f>
        <v>Flour</v>
      </c>
      <c r="B165" s="84">
        <f>'LISTE APPRO-ZAGAYA'!C194</f>
        <v>1.6</v>
      </c>
      <c r="C165" s="28">
        <f>'LISTE APPRO-ZAGAYA'!D194</f>
        <v>0</v>
      </c>
      <c r="D165" s="4">
        <f>'LISTE APPRO-ZAGAYA'!E194</f>
        <v>0</v>
      </c>
      <c r="E165" s="18" t="e">
        <f>'LISTE APPRO-ZAGAYA'!#REF!</f>
        <v>#REF!</v>
      </c>
      <c r="F165" s="47" t="e">
        <f>'LISTE APPRO-ZAGAYA'!#REF!</f>
        <v>#REF!</v>
      </c>
      <c r="G165" s="65" t="e">
        <f>'LISTE APPRO-ZAGAYA'!#REF!</f>
        <v>#REF!</v>
      </c>
      <c r="H165" s="28" t="e">
        <f>'LISTE APPRO-ZAGAYA'!#REF!</f>
        <v>#REF!</v>
      </c>
      <c r="I165" s="4" t="e">
        <f>'LISTE APPRO-ZAGAYA'!#REF!</f>
        <v>#REF!</v>
      </c>
    </row>
    <row r="166" spans="1:9" ht="12" customHeight="1">
      <c r="A166" s="47" t="str">
        <f>'LISTE APPRO-ZAGAYA'!A197</f>
        <v>DIY Pizza pastry</v>
      </c>
      <c r="B166" s="84">
        <f>'LISTE APPRO-ZAGAYA'!C197</f>
        <v>3.95</v>
      </c>
      <c r="C166" s="28">
        <f>'LISTE APPRO-ZAGAYA'!D197</f>
        <v>0</v>
      </c>
      <c r="D166" s="4">
        <f>'LISTE APPRO-ZAGAYA'!E197</f>
        <v>0</v>
      </c>
      <c r="E166" s="18" t="e">
        <f>'LISTE APPRO-ZAGAYA'!#REF!</f>
        <v>#REF!</v>
      </c>
      <c r="F166" s="47" t="str">
        <f>'LISTE APPRO-ZAGAYA'!G205</f>
        <v>Crumb</v>
      </c>
      <c r="G166" s="65">
        <f>'LISTE APPRO-ZAGAYA'!I205</f>
        <v>1.1499999999999999</v>
      </c>
      <c r="H166" s="28">
        <f>'LISTE APPRO-ZAGAYA'!J205</f>
        <v>0</v>
      </c>
      <c r="I166" s="4">
        <f>'LISTE APPRO-ZAGAYA'!K205</f>
        <v>0</v>
      </c>
    </row>
    <row r="167" spans="1:9" ht="12" customHeight="1">
      <c r="A167" s="47" t="str">
        <f>'LISTE APPRO-ZAGAYA'!A198</f>
        <v>Couscous semoula "Tipiak"</v>
      </c>
      <c r="B167" s="84">
        <f>'LISTE APPRO-ZAGAYA'!C198</f>
        <v>2.65</v>
      </c>
      <c r="C167" s="28">
        <f>'LISTE APPRO-ZAGAYA'!D198</f>
        <v>0</v>
      </c>
      <c r="D167" s="4">
        <f>'LISTE APPRO-ZAGAYA'!E198</f>
        <v>0</v>
      </c>
      <c r="E167" s="11" t="e">
        <f>'LISTE APPRO-ZAGAYA'!#REF!</f>
        <v>#REF!</v>
      </c>
      <c r="F167" s="47" t="str">
        <f>'LISTE APPRO-ZAGAYA'!G206</f>
        <v>Potatoes starch</v>
      </c>
      <c r="G167" s="65">
        <f>'LISTE APPRO-ZAGAYA'!I206</f>
        <v>1.57</v>
      </c>
      <c r="H167" s="28">
        <f>'LISTE APPRO-ZAGAYA'!J206</f>
        <v>0</v>
      </c>
      <c r="I167" s="4">
        <f>'LISTE APPRO-ZAGAYA'!K206</f>
        <v>0</v>
      </c>
    </row>
    <row r="168" spans="1:9" ht="12" customHeight="1">
      <c r="A168" s="47" t="str">
        <f>'LISTE APPRO-ZAGAYA'!A200</f>
        <v>Mediterranean cereals "Tipiak"</v>
      </c>
      <c r="B168" s="84">
        <f>'LISTE APPRO-ZAGAYA'!C200</f>
        <v>4.42</v>
      </c>
      <c r="C168" s="28">
        <f>'LISTE APPRO-ZAGAYA'!D200</f>
        <v>0</v>
      </c>
      <c r="D168" s="4">
        <f>'LISTE APPRO-ZAGAYA'!E200</f>
        <v>0</v>
      </c>
      <c r="E168" s="11" t="e">
        <f>'LISTE APPRO-ZAGAYA'!#REF!</f>
        <v>#REF!</v>
      </c>
      <c r="F168" s="47" t="str">
        <f>'LISTE APPRO-ZAGAYA'!G207</f>
        <v>Baking powder Vahiné</v>
      </c>
      <c r="G168" s="65">
        <f>'LISTE APPRO-ZAGAYA'!I207</f>
        <v>1.26</v>
      </c>
      <c r="H168" s="28">
        <f>'LISTE APPRO-ZAGAYA'!J207</f>
        <v>0</v>
      </c>
      <c r="I168" s="4">
        <f>'LISTE APPRO-ZAGAYA'!K207</f>
        <v>0</v>
      </c>
    </row>
    <row r="169" spans="1:9" ht="12" customHeight="1">
      <c r="A169" s="47" t="str">
        <f>'LISTE APPRO-ZAGAYA'!G217</f>
        <v xml:space="preserve">Chickpeas </v>
      </c>
      <c r="B169" s="84">
        <f>'LISTE APPRO-ZAGAYA'!I217</f>
        <v>1.98</v>
      </c>
      <c r="C169" s="28">
        <f>'LISTE APPRO-ZAGAYA'!J217</f>
        <v>0</v>
      </c>
      <c r="D169" s="4">
        <f>'LISTE APPRO-ZAGAYA'!K217</f>
        <v>0</v>
      </c>
      <c r="E169" s="11" t="e">
        <f>'LISTE APPRO-ZAGAYA'!#REF!</f>
        <v>#REF!</v>
      </c>
      <c r="F169" s="47" t="str">
        <f>'LISTE APPRO-ZAGAYA'!G203</f>
        <v xml:space="preserve">Tabbouleh 5 vegetables     </v>
      </c>
      <c r="G169" s="65">
        <f>'LISTE APPRO-ZAGAYA'!I203</f>
        <v>3.7</v>
      </c>
      <c r="H169" s="28">
        <f>'LISTE APPRO-ZAGAYA'!J203</f>
        <v>0</v>
      </c>
      <c r="I169" s="4">
        <f>'LISTE APPRO-ZAGAYA'!K203</f>
        <v>0</v>
      </c>
    </row>
    <row r="170" spans="1:9" ht="12" customHeight="1" thickBot="1">
      <c r="A170" s="43" t="str">
        <f>'LISTE APPRO-ZAGAYA'!A203</f>
        <v xml:space="preserve">Gherkins </v>
      </c>
      <c r="B170" s="88">
        <f>'LISTE APPRO-ZAGAYA'!C203</f>
        <v>3.15</v>
      </c>
      <c r="C170" s="28">
        <f>'LISTE APPRO-ZAGAYA'!D203</f>
        <v>0</v>
      </c>
      <c r="D170" s="10">
        <f>'LISTE APPRO-ZAGAYA'!E203</f>
        <v>0</v>
      </c>
      <c r="E170" s="11" t="e">
        <f>'LISTE APPRO-ZAGAYA'!#REF!</f>
        <v>#REF!</v>
      </c>
      <c r="F170" s="47" t="e">
        <f>'LISTE APPRO-ZAGAYA'!#REF!</f>
        <v>#REF!</v>
      </c>
      <c r="G170" s="68" t="e">
        <f>'LISTE APPRO-ZAGAYA'!#REF!</f>
        <v>#REF!</v>
      </c>
      <c r="H170" s="28" t="e">
        <f>'LISTE APPRO-ZAGAYA'!#REF!</f>
        <v>#REF!</v>
      </c>
      <c r="I170" s="10" t="e">
        <f>'LISTE APPRO-ZAGAYA'!#REF!</f>
        <v>#REF!</v>
      </c>
    </row>
    <row r="171" spans="1:9" ht="12" customHeight="1" thickBot="1">
      <c r="A171" s="164" t="e">
        <f>'LISTE APPRO-ZAGAYA'!#REF!</f>
        <v>#REF!</v>
      </c>
      <c r="B171" s="165" t="e">
        <f>'LISTE APPRO-ZAGAYA'!#REF!</f>
        <v>#REF!</v>
      </c>
      <c r="C171" s="177" t="e">
        <f>'LISTE APPRO-ZAGAYA'!#REF!</f>
        <v>#REF!</v>
      </c>
      <c r="D171" s="167" t="e">
        <f>'LISTE APPRO-ZAGAYA'!#REF!</f>
        <v>#REF!</v>
      </c>
      <c r="E171" s="11" t="e">
        <f>'LISTE APPRO-ZAGAYA'!#REF!</f>
        <v>#REF!</v>
      </c>
      <c r="F171" s="164" t="e">
        <f>'LISTE APPRO-ZAGAYA'!#REF!</f>
        <v>#REF!</v>
      </c>
      <c r="G171" s="165" t="e">
        <f>'LISTE APPRO-ZAGAYA'!#REF!</f>
        <v>#REF!</v>
      </c>
      <c r="H171" s="177" t="e">
        <f>'LISTE APPRO-ZAGAYA'!#REF!</f>
        <v>#REF!</v>
      </c>
      <c r="I171" s="167" t="e">
        <f>'LISTE APPRO-ZAGAYA'!#REF!</f>
        <v>#REF!</v>
      </c>
    </row>
    <row r="172" spans="1:9" ht="12" customHeight="1">
      <c r="A172" s="43" t="e">
        <f>'LISTE APPRO-ZAGAYA'!#REF!</f>
        <v>#REF!</v>
      </c>
      <c r="B172" s="88" t="e">
        <f>'LISTE APPRO-ZAGAYA'!#REF!</f>
        <v>#REF!</v>
      </c>
      <c r="C172" s="28" t="e">
        <f>'LISTE APPRO-ZAGAYA'!#REF!</f>
        <v>#REF!</v>
      </c>
      <c r="D172" s="10" t="e">
        <f>'LISTE APPRO-ZAGAYA'!#REF!</f>
        <v>#REF!</v>
      </c>
      <c r="E172" s="11" t="e">
        <f>'LISTE APPRO-ZAGAYA'!#REF!</f>
        <v>#REF!</v>
      </c>
      <c r="F172" s="47" t="e">
        <f>'LISTE APPRO-ZAGAYA'!#REF!</f>
        <v>#REF!</v>
      </c>
      <c r="G172" s="68" t="e">
        <f>'LISTE APPRO-ZAGAYA'!#REF!</f>
        <v>#REF!</v>
      </c>
      <c r="H172" s="36" t="e">
        <f>'LISTE APPRO-ZAGAYA'!#REF!</f>
        <v>#REF!</v>
      </c>
      <c r="I172" s="4" t="e">
        <f>'LISTE APPRO-ZAGAYA'!#REF!</f>
        <v>#REF!</v>
      </c>
    </row>
    <row r="173" spans="1:9" ht="12" customHeight="1">
      <c r="A173" s="43" t="str">
        <f>'LISTE APPRO-ZAGAYA'!A212</f>
        <v>CANNED FOOD VEGETABLES</v>
      </c>
      <c r="B173" s="88">
        <f>'LISTE APPRO-ZAGAYA'!C212</f>
        <v>0</v>
      </c>
      <c r="C173" s="28">
        <f>'LISTE APPRO-ZAGAYA'!D212</f>
        <v>0</v>
      </c>
      <c r="D173" s="10">
        <f>'LISTE APPRO-ZAGAYA'!E212</f>
        <v>0</v>
      </c>
      <c r="E173" s="11" t="e">
        <f>'LISTE APPRO-ZAGAYA'!#REF!</f>
        <v>#REF!</v>
      </c>
      <c r="F173" s="47" t="str">
        <f>'LISTE APPRO-ZAGAYA'!A222</f>
        <v xml:space="preserve">Haricots rouges  4/4  </v>
      </c>
      <c r="G173" s="65">
        <f>'LISTE APPRO-ZAGAYA'!C222</f>
        <v>2.1</v>
      </c>
      <c r="H173" s="36">
        <f>'LISTE APPRO-ZAGAYA'!D222</f>
        <v>0</v>
      </c>
      <c r="I173" s="4">
        <f>'LISTE APPRO-ZAGAYA'!E222</f>
        <v>0</v>
      </c>
    </row>
    <row r="174" spans="1:9" ht="12" customHeight="1">
      <c r="A174" s="43" t="str">
        <f>'LISTE APPRO-ZAGAYA'!A213</f>
        <v xml:space="preserve">White asparagus </v>
      </c>
      <c r="B174" s="88">
        <f>'LISTE APPRO-ZAGAYA'!C213</f>
        <v>6.7</v>
      </c>
      <c r="C174" s="28">
        <f>'LISTE APPRO-ZAGAYA'!D213</f>
        <v>0</v>
      </c>
      <c r="D174" s="10">
        <f>'LISTE APPRO-ZAGAYA'!E213</f>
        <v>0</v>
      </c>
      <c r="E174" s="11" t="e">
        <f>'LISTE APPRO-ZAGAYA'!#REF!</f>
        <v>#REF!</v>
      </c>
      <c r="F174" s="47" t="str">
        <f>'LISTE APPRO-ZAGAYA'!A209</f>
        <v>Olive stuffed with peppers</v>
      </c>
      <c r="G174" s="65">
        <f>'LISTE APPRO-ZAGAYA'!C209</f>
        <v>1.96</v>
      </c>
      <c r="H174" s="36">
        <f>'LISTE APPRO-ZAGAYA'!D209</f>
        <v>0</v>
      </c>
      <c r="I174" s="4">
        <f>'LISTE APPRO-ZAGAYA'!E209</f>
        <v>0</v>
      </c>
    </row>
    <row r="175" spans="1:9" ht="12" customHeight="1">
      <c r="A175" s="43" t="str">
        <f>'LISTE APPRO-ZAGAYA'!A214</f>
        <v xml:space="preserve">Red beetroot cubes  </v>
      </c>
      <c r="B175" s="88">
        <f>'LISTE APPRO-ZAGAYA'!C214</f>
        <v>1.25</v>
      </c>
      <c r="C175" s="28">
        <f>'LISTE APPRO-ZAGAYA'!D214</f>
        <v>0</v>
      </c>
      <c r="D175" s="10">
        <f>'LISTE APPRO-ZAGAYA'!E214</f>
        <v>0</v>
      </c>
      <c r="E175" s="11" t="e">
        <f>'LISTE APPRO-ZAGAYA'!#REF!</f>
        <v>#REF!</v>
      </c>
      <c r="F175" s="47" t="e">
        <f>'LISTE APPRO-ZAGAYA'!#REF!</f>
        <v>#REF!</v>
      </c>
      <c r="G175" s="65" t="e">
        <f>'LISTE APPRO-ZAGAYA'!#REF!</f>
        <v>#REF!</v>
      </c>
      <c r="H175" s="36" t="e">
        <f>'LISTE APPRO-ZAGAYA'!#REF!</f>
        <v>#REF!</v>
      </c>
      <c r="I175" s="4" t="e">
        <f>'LISTE APPRO-ZAGAYA'!#REF!</f>
        <v>#REF!</v>
      </c>
    </row>
    <row r="176" spans="1:9" ht="12" customHeight="1">
      <c r="A176" s="43" t="e">
        <f>'LISTE APPRO-ZAGAYA'!#REF!</f>
        <v>#REF!</v>
      </c>
      <c r="B176" s="76" t="e">
        <f>'LISTE APPRO-ZAGAYA'!#REF!</f>
        <v>#REF!</v>
      </c>
      <c r="C176" s="36" t="e">
        <f>'LISTE APPRO-ZAGAYA'!#REF!</f>
        <v>#REF!</v>
      </c>
      <c r="D176" s="10" t="e">
        <f>'LISTE APPRO-ZAGAYA'!#REF!</f>
        <v>#REF!</v>
      </c>
      <c r="E176" s="17" t="e">
        <f>'LISTE APPRO-ZAGAYA'!#REF!</f>
        <v>#REF!</v>
      </c>
      <c r="F176" s="47" t="str">
        <f>'LISTE APPRO-ZAGAYA'!G212</f>
        <v xml:space="preserve">Peas           </v>
      </c>
      <c r="G176" s="65">
        <f>'LISTE APPRO-ZAGAYA'!I212</f>
        <v>2.4</v>
      </c>
      <c r="H176" s="36">
        <f>'LISTE APPRO-ZAGAYA'!J212</f>
        <v>0</v>
      </c>
      <c r="I176" s="4">
        <f>'LISTE APPRO-ZAGAYA'!K212</f>
        <v>0</v>
      </c>
    </row>
    <row r="177" spans="1:9" ht="12" customHeight="1">
      <c r="A177" s="43" t="str">
        <f>'LISTE APPRO-ZAGAYA'!A215</f>
        <v xml:space="preserve">Mushrooms  </v>
      </c>
      <c r="B177" s="88">
        <f>'LISTE APPRO-ZAGAYA'!C215</f>
        <v>1.83</v>
      </c>
      <c r="C177" s="28">
        <f>'LISTE APPRO-ZAGAYA'!D215</f>
        <v>0</v>
      </c>
      <c r="D177" s="10">
        <f>'LISTE APPRO-ZAGAYA'!E215</f>
        <v>0</v>
      </c>
      <c r="E177" s="21" t="e">
        <f>'LISTE APPRO-ZAGAYA'!#REF!</f>
        <v>#REF!</v>
      </c>
      <c r="F177" s="47" t="str">
        <f>'LISTE APPRO-ZAGAYA'!G213</f>
        <v xml:space="preserve">Peas &amp; carrots </v>
      </c>
      <c r="G177" s="65">
        <f>'LISTE APPRO-ZAGAYA'!I213</f>
        <v>2.29</v>
      </c>
      <c r="H177" s="36">
        <f>'LISTE APPRO-ZAGAYA'!J213</f>
        <v>0</v>
      </c>
      <c r="I177" s="4">
        <f>'LISTE APPRO-ZAGAYA'!K213</f>
        <v>0</v>
      </c>
    </row>
    <row r="178" spans="1:9" ht="12" customHeight="1">
      <c r="A178" s="43" t="str">
        <f>'LISTE APPRO-ZAGAYA'!A216</f>
        <v xml:space="preserve">Palm heart </v>
      </c>
      <c r="B178" s="88">
        <f>'LISTE APPRO-ZAGAYA'!C216</f>
        <v>4.2</v>
      </c>
      <c r="C178" s="28">
        <f>'LISTE APPRO-ZAGAYA'!D216</f>
        <v>0</v>
      </c>
      <c r="D178" s="10">
        <f>'LISTE APPRO-ZAGAYA'!E216</f>
        <v>0</v>
      </c>
      <c r="E178" s="11" t="e">
        <f>'LISTE APPRO-ZAGAYA'!#REF!</f>
        <v>#REF!</v>
      </c>
      <c r="F178" s="47" t="e">
        <f>'LISTE APPRO-ZAGAYA'!#REF!</f>
        <v>#REF!</v>
      </c>
      <c r="G178" s="65" t="e">
        <f>'LISTE APPRO-ZAGAYA'!#REF!</f>
        <v>#REF!</v>
      </c>
      <c r="H178" s="36" t="e">
        <f>'LISTE APPRO-ZAGAYA'!#REF!</f>
        <v>#REF!</v>
      </c>
      <c r="I178" s="4" t="e">
        <f>'LISTE APPRO-ZAGAYA'!#REF!</f>
        <v>#REF!</v>
      </c>
    </row>
    <row r="179" spans="1:9" ht="12" customHeight="1">
      <c r="A179" s="43" t="str">
        <f>'LISTE APPRO-ZAGAYA'!A219</f>
        <v xml:space="preserve">String beans  </v>
      </c>
      <c r="B179" s="88">
        <f>'LISTE APPRO-ZAGAYA'!C219</f>
        <v>1.95</v>
      </c>
      <c r="C179" s="28">
        <f>'LISTE APPRO-ZAGAYA'!D219</f>
        <v>0</v>
      </c>
      <c r="D179" s="10">
        <f>'LISTE APPRO-ZAGAYA'!E219</f>
        <v>0</v>
      </c>
      <c r="E179" s="6" t="e">
        <f>'LISTE APPRO-ZAGAYA'!#REF!</f>
        <v>#REF!</v>
      </c>
      <c r="F179" s="47" t="e">
        <f>'LISTE APPRO-ZAGAYA'!#REF!</f>
        <v>#REF!</v>
      </c>
      <c r="G179" s="65" t="e">
        <f>'LISTE APPRO-ZAGAYA'!#REF!</f>
        <v>#REF!</v>
      </c>
      <c r="H179" s="28" t="e">
        <f>'LISTE APPRO-ZAGAYA'!#REF!</f>
        <v>#REF!</v>
      </c>
      <c r="I179" s="4" t="e">
        <f>'LISTE APPRO-ZAGAYA'!#REF!</f>
        <v>#REF!</v>
      </c>
    </row>
    <row r="180" spans="1:9" ht="12" customHeight="1">
      <c r="A180" s="43" t="str">
        <f>'LISTE APPRO-ZAGAYA'!A220</f>
        <v>White beans with tomatoes</v>
      </c>
      <c r="B180" s="88">
        <f>'LISTE APPRO-ZAGAYA'!C220</f>
        <v>2</v>
      </c>
      <c r="C180" s="28">
        <f>'LISTE APPRO-ZAGAYA'!D220</f>
        <v>0</v>
      </c>
      <c r="D180" s="10">
        <f>'LISTE APPRO-ZAGAYA'!E220</f>
        <v>0</v>
      </c>
      <c r="E180" s="6" t="e">
        <f>'LISTE APPRO-ZAGAYA'!#REF!</f>
        <v>#REF!</v>
      </c>
      <c r="F180" s="47" t="str">
        <f>'LISTE APPRO-ZAGAYA'!G218</f>
        <v>Tomato paste tube</v>
      </c>
      <c r="G180" s="65">
        <f>'LISTE APPRO-ZAGAYA'!I218</f>
        <v>1.9</v>
      </c>
      <c r="H180" s="28">
        <f>'LISTE APPRO-ZAGAYA'!J218</f>
        <v>0</v>
      </c>
      <c r="I180" s="4">
        <f>'LISTE APPRO-ZAGAYA'!K218</f>
        <v>0</v>
      </c>
    </row>
    <row r="181" spans="1:9" ht="12" customHeight="1">
      <c r="A181" s="43" t="str">
        <f>'LISTE APPRO-ZAGAYA'!A218</f>
        <v>Yellow beans</v>
      </c>
      <c r="B181" s="88">
        <f>'LISTE APPRO-ZAGAYA'!C218</f>
        <v>2.64</v>
      </c>
      <c r="C181" s="28">
        <f>'LISTE APPRO-ZAGAYA'!D218</f>
        <v>0</v>
      </c>
      <c r="D181" s="10">
        <f>'LISTE APPRO-ZAGAYA'!E218</f>
        <v>0</v>
      </c>
      <c r="E181" s="6" t="e">
        <f>'LISTE APPRO-ZAGAYA'!#REF!</f>
        <v>#REF!</v>
      </c>
      <c r="F181" s="47" t="e">
        <f>'LISTE APPRO-ZAGAYA'!#REF!</f>
        <v>#REF!</v>
      </c>
      <c r="G181" s="67" t="e">
        <f>'LISTE APPRO-ZAGAYA'!#REF!</f>
        <v>#REF!</v>
      </c>
      <c r="H181" s="28" t="e">
        <f>'LISTE APPRO-ZAGAYA'!#REF!</f>
        <v>#REF!</v>
      </c>
      <c r="I181" s="4" t="e">
        <f>'LISTE APPRO-ZAGAYA'!#REF!</f>
        <v>#REF!</v>
      </c>
    </row>
    <row r="182" spans="1:9" ht="12" customHeight="1">
      <c r="A182" s="47" t="str">
        <f>'LISTE APPRO-ZAGAYA'!A223</f>
        <v xml:space="preserve">Ratatouille  4/4      </v>
      </c>
      <c r="B182" s="84">
        <f>'LISTE APPRO-ZAGAYA'!C223</f>
        <v>2.8</v>
      </c>
      <c r="C182" s="28">
        <f>'LISTE APPRO-ZAGAYA'!D223</f>
        <v>0</v>
      </c>
      <c r="D182" s="4">
        <f>'LISTE APPRO-ZAGAYA'!E223</f>
        <v>0</v>
      </c>
      <c r="E182" s="11" t="e">
        <f>'LISTE APPRO-ZAGAYA'!#REF!</f>
        <v>#REF!</v>
      </c>
      <c r="F182" s="47" t="e">
        <f>'LISTE APPRO-ZAGAYA'!#REF!</f>
        <v>#REF!</v>
      </c>
      <c r="G182" s="65" t="e">
        <f>'LISTE APPRO-ZAGAYA'!#REF!</f>
        <v>#REF!</v>
      </c>
      <c r="H182" s="28" t="e">
        <f>'LISTE APPRO-ZAGAYA'!#REF!</f>
        <v>#REF!</v>
      </c>
      <c r="I182" s="4" t="e">
        <f>'LISTE APPRO-ZAGAYA'!#REF!</f>
        <v>#REF!</v>
      </c>
    </row>
    <row r="183" spans="1:9" ht="12" customHeight="1">
      <c r="A183" s="43" t="e">
        <f>'LISTE APPRO-ZAGAYA'!#REF!</f>
        <v>#REF!</v>
      </c>
      <c r="B183" s="88" t="e">
        <f>'LISTE APPRO-ZAGAYA'!#REF!</f>
        <v>#REF!</v>
      </c>
      <c r="C183" s="28" t="e">
        <f>'LISTE APPRO-ZAGAYA'!#REF!</f>
        <v>#REF!</v>
      </c>
      <c r="D183" s="10" t="e">
        <f>'LISTE APPRO-ZAGAYA'!#REF!</f>
        <v>#REF!</v>
      </c>
      <c r="E183" s="6" t="e">
        <f>'LISTE APPRO-ZAGAYA'!#REF!</f>
        <v>#REF!</v>
      </c>
      <c r="F183" s="47" t="str">
        <f>'LISTE APPRO-ZAGAYA'!G220</f>
        <v>Peeled tomatoes</v>
      </c>
      <c r="G183" s="65">
        <f>'LISTE APPRO-ZAGAYA'!I220</f>
        <v>3.2</v>
      </c>
      <c r="H183" s="36">
        <f>'LISTE APPRO-ZAGAYA'!J220</f>
        <v>0</v>
      </c>
      <c r="I183" s="4">
        <f>'LISTE APPRO-ZAGAYA'!K220</f>
        <v>0</v>
      </c>
    </row>
    <row r="184" spans="1:9" ht="12" customHeight="1">
      <c r="A184" s="8"/>
      <c r="B184" s="87"/>
      <c r="C184" s="26"/>
      <c r="D184" s="11"/>
      <c r="E184" s="6"/>
      <c r="F184" s="17"/>
      <c r="G184" s="64"/>
      <c r="H184" s="31"/>
      <c r="I184" s="6"/>
    </row>
    <row r="185" spans="1:9" ht="12" customHeight="1">
      <c r="A185" s="8"/>
      <c r="B185" s="87"/>
      <c r="C185" s="26"/>
      <c r="D185" s="11"/>
      <c r="E185" s="6"/>
      <c r="F185" s="17"/>
      <c r="G185" s="64"/>
      <c r="H185" s="31"/>
      <c r="I185" s="6"/>
    </row>
    <row r="186" spans="1:9" ht="12" customHeight="1">
      <c r="A186" s="8"/>
      <c r="B186" s="87"/>
      <c r="C186" s="26"/>
      <c r="D186" s="11"/>
      <c r="E186" s="6"/>
      <c r="F186" s="17"/>
      <c r="G186" s="64"/>
      <c r="H186" s="31"/>
      <c r="I186" s="6"/>
    </row>
    <row r="187" spans="1:9" ht="12" customHeight="1">
      <c r="A187" s="8"/>
      <c r="B187" s="87"/>
      <c r="C187" s="26"/>
      <c r="D187" s="11"/>
      <c r="E187" s="6"/>
      <c r="F187" s="17"/>
      <c r="G187" s="64"/>
      <c r="H187" s="31"/>
      <c r="I187" s="6"/>
    </row>
    <row r="188" spans="1:9" ht="12" customHeight="1">
      <c r="A188" s="184"/>
      <c r="B188" s="185"/>
      <c r="C188" s="139"/>
      <c r="D188" s="186"/>
      <c r="E188" s="11" t="e">
        <f>'LISTE APPRO-ZAGAYA'!#REF!</f>
        <v>#REF!</v>
      </c>
      <c r="F188" s="184"/>
      <c r="G188" s="185"/>
      <c r="H188" s="139"/>
      <c r="I188" s="186"/>
    </row>
    <row r="189" spans="1:9" ht="12" customHeight="1" thickBot="1">
      <c r="A189" s="184"/>
      <c r="B189" s="185"/>
      <c r="C189" s="139"/>
      <c r="D189" s="186"/>
      <c r="E189" s="11" t="e">
        <f>'LISTE APPRO-ZAGAYA'!#REF!</f>
        <v>#REF!</v>
      </c>
      <c r="F189" s="184"/>
      <c r="G189" s="185"/>
      <c r="H189" s="139"/>
      <c r="I189" s="186"/>
    </row>
    <row r="190" spans="1:9" ht="12" customHeight="1" thickBot="1">
      <c r="A190" s="164" t="str">
        <f>'LISTE APPRO-ZAGAYA'!A227</f>
        <v xml:space="preserve">Corn   </v>
      </c>
      <c r="B190" s="165"/>
      <c r="C190" s="177">
        <f>'LISTE APPRO-ZAGAYA'!D227</f>
        <v>0</v>
      </c>
      <c r="D190" s="167">
        <f>'LISTE APPRO-ZAGAYA'!E227</f>
        <v>0</v>
      </c>
      <c r="E190" s="11" t="e">
        <f>'LISTE APPRO-ZAGAYA'!#REF!</f>
        <v>#REF!</v>
      </c>
      <c r="F190" s="164" t="str">
        <f>'LISTE APPRO-ZAGAYA'!G225</f>
        <v xml:space="preserve">Dry blond lentils </v>
      </c>
      <c r="G190" s="165"/>
      <c r="H190" s="177">
        <f>'LISTE APPRO-ZAGAYA'!J225</f>
        <v>0</v>
      </c>
      <c r="I190" s="167">
        <f>'LISTE APPRO-ZAGAYA'!K225</f>
        <v>0</v>
      </c>
    </row>
    <row r="191" spans="1:9" ht="12" customHeight="1">
      <c r="A191" s="43" t="e">
        <f>'LISTE APPRO-ZAGAYA'!#REF!</f>
        <v>#REF!</v>
      </c>
      <c r="B191" s="84" t="e">
        <f>'LISTE APPRO-ZAGAYA'!#REF!</f>
        <v>#REF!</v>
      </c>
      <c r="C191" s="36" t="e">
        <f>'LISTE APPRO-ZAGAYA'!#REF!</f>
        <v>#REF!</v>
      </c>
      <c r="D191" s="10" t="e">
        <f>'LISTE APPRO-ZAGAYA'!#REF!</f>
        <v>#REF!</v>
      </c>
      <c r="E191" s="6" t="e">
        <f>'LISTE APPRO-ZAGAYA'!#REF!</f>
        <v>#REF!</v>
      </c>
      <c r="F191" s="47" t="e">
        <f>'LISTE APPRO-ZAGAYA'!#REF!</f>
        <v>#REF!</v>
      </c>
      <c r="G191" s="67" t="e">
        <f>'LISTE APPRO-ZAGAYA'!#REF!</f>
        <v>#REF!</v>
      </c>
      <c r="H191" s="36" t="e">
        <f>'LISTE APPRO-ZAGAYA'!#REF!</f>
        <v>#REF!</v>
      </c>
      <c r="I191" s="4" t="e">
        <f>'LISTE APPRO-ZAGAYA'!#REF!</f>
        <v>#REF!</v>
      </c>
    </row>
    <row r="192" spans="1:9" ht="12" customHeight="1">
      <c r="A192" s="43" t="str">
        <f>'LISTE APPRO-ZAGAYA'!A229</f>
        <v>CANNED FOOD - MEAT</v>
      </c>
      <c r="B192" s="84">
        <f>'LISTE APPRO-ZAGAYA'!C229</f>
        <v>0</v>
      </c>
      <c r="C192" s="43">
        <f>'LISTE APPRO-ZAGAYA'!D229</f>
        <v>0</v>
      </c>
      <c r="D192" s="43">
        <f>'LISTE APPRO-ZAGAYA'!E229</f>
        <v>0</v>
      </c>
      <c r="E192" s="43" t="e">
        <f>'LISTE APPRO-ZAGAYA'!#REF!</f>
        <v>#REF!</v>
      </c>
      <c r="F192" s="43" t="e">
        <f>'LISTE APPRO-ZAGAYA'!#REF!</f>
        <v>#REF!</v>
      </c>
      <c r="G192" s="67" t="e">
        <f>'LISTE APPRO-ZAGAYA'!#REF!</f>
        <v>#REF!</v>
      </c>
      <c r="H192" s="43" t="e">
        <f>'LISTE APPRO-ZAGAYA'!#REF!</f>
        <v>#REF!</v>
      </c>
      <c r="I192" s="43" t="e">
        <f>'LISTE APPRO-ZAGAYA'!#REF!</f>
        <v>#REF!</v>
      </c>
    </row>
    <row r="193" spans="1:9" ht="12" customHeight="1">
      <c r="A193" s="43" t="str">
        <f>'LISTE APPRO-ZAGAYA'!A230</f>
        <v xml:space="preserve">Corned beef         </v>
      </c>
      <c r="B193" s="84">
        <f>'LISTE APPRO-ZAGAYA'!C230</f>
        <v>3.63</v>
      </c>
      <c r="C193" s="43">
        <f>'LISTE APPRO-ZAGAYA'!D230</f>
        <v>0</v>
      </c>
      <c r="D193" s="43">
        <f>'LISTE APPRO-ZAGAYA'!E230</f>
        <v>0</v>
      </c>
      <c r="E193" s="43" t="e">
        <f>'LISTE APPRO-ZAGAYA'!#REF!</f>
        <v>#REF!</v>
      </c>
      <c r="F193" s="43" t="str">
        <f>'LISTE APPRO-ZAGAYA'!G230</f>
        <v>Ravioli  BF</v>
      </c>
      <c r="G193" s="67">
        <f>'LISTE APPRO-ZAGAYA'!I230</f>
        <v>3.1</v>
      </c>
      <c r="H193" s="43">
        <f>'LISTE APPRO-ZAGAYA'!J230</f>
        <v>0</v>
      </c>
      <c r="I193" s="43">
        <f>'LISTE APPRO-ZAGAYA'!K230</f>
        <v>0</v>
      </c>
    </row>
    <row r="194" spans="1:9" ht="12" customHeight="1">
      <c r="A194" s="43" t="str">
        <f>'LISTE APPRO-ZAGAYA'!A231</f>
        <v xml:space="preserve">Ham </v>
      </c>
      <c r="B194" s="84">
        <f>'LISTE APPRO-ZAGAYA'!C231</f>
        <v>4.3</v>
      </c>
      <c r="C194" s="43">
        <f>'LISTE APPRO-ZAGAYA'!D231</f>
        <v>0</v>
      </c>
      <c r="D194" s="43">
        <f>'LISTE APPRO-ZAGAYA'!E231</f>
        <v>0</v>
      </c>
      <c r="E194" s="43" t="e">
        <f>'LISTE APPRO-ZAGAYA'!#REF!</f>
        <v>#REF!</v>
      </c>
      <c r="F194" s="43" t="str">
        <f>'LISTE APPRO-ZAGAYA'!G234</f>
        <v>Duck Terrine</v>
      </c>
      <c r="G194" s="67">
        <f>'LISTE APPRO-ZAGAYA'!I234</f>
        <v>2.75</v>
      </c>
      <c r="H194" s="43">
        <f>'LISTE APPRO-ZAGAYA'!J234</f>
        <v>0</v>
      </c>
      <c r="I194" s="43">
        <f>'LISTE APPRO-ZAGAYA'!K234</f>
        <v>0</v>
      </c>
    </row>
    <row r="195" spans="1:9" ht="12" customHeight="1">
      <c r="A195" s="43" t="e">
        <f>'LISTE APPRO-ZAGAYA'!#REF!</f>
        <v>#REF!</v>
      </c>
      <c r="B195" s="84" t="e">
        <f>'LISTE APPRO-ZAGAYA'!#REF!</f>
        <v>#REF!</v>
      </c>
      <c r="C195" s="43" t="e">
        <f>'LISTE APPRO-ZAGAYA'!#REF!</f>
        <v>#REF!</v>
      </c>
      <c r="D195" s="43" t="e">
        <f>'LISTE APPRO-ZAGAYA'!#REF!</f>
        <v>#REF!</v>
      </c>
      <c r="E195" s="43" t="e">
        <f>'LISTE APPRO-ZAGAYA'!#REF!</f>
        <v>#REF!</v>
      </c>
      <c r="F195" s="43" t="e">
        <f>'LISTE APPRO-ZAGAYA'!#REF!</f>
        <v>#REF!</v>
      </c>
      <c r="G195" s="67" t="e">
        <f>'LISTE APPRO-ZAGAYA'!#REF!</f>
        <v>#REF!</v>
      </c>
      <c r="H195" s="43" t="e">
        <f>'LISTE APPRO-ZAGAYA'!#REF!</f>
        <v>#REF!</v>
      </c>
      <c r="I195" s="43" t="e">
        <f>'LISTE APPRO-ZAGAYA'!#REF!</f>
        <v>#REF!</v>
      </c>
    </row>
    <row r="196" spans="1:9" ht="12" customHeight="1">
      <c r="A196" s="43" t="str">
        <f>'LISTE APPRO-ZAGAYA'!A232</f>
        <v>Duck confit gizzards</v>
      </c>
      <c r="B196" s="84">
        <f>'LISTE APPRO-ZAGAYA'!C232</f>
        <v>9.3000000000000007</v>
      </c>
      <c r="C196" s="43">
        <f>'LISTE APPRO-ZAGAYA'!D232</f>
        <v>0</v>
      </c>
      <c r="D196" s="43">
        <f>'LISTE APPRO-ZAGAYA'!E232</f>
        <v>0</v>
      </c>
      <c r="E196" s="43" t="e">
        <f>'LISTE APPRO-ZAGAYA'!#REF!</f>
        <v>#REF!</v>
      </c>
      <c r="F196" s="43" t="e">
        <f>'LISTE APPRO-ZAGAYA'!#REF!</f>
        <v>#REF!</v>
      </c>
      <c r="G196" s="67" t="e">
        <f>'LISTE APPRO-ZAGAYA'!#REF!</f>
        <v>#REF!</v>
      </c>
      <c r="H196" s="43" t="e">
        <f>'LISTE APPRO-ZAGAYA'!#REF!</f>
        <v>#REF!</v>
      </c>
      <c r="I196" s="43" t="e">
        <f>'LISTE APPRO-ZAGAYA'!#REF!</f>
        <v>#REF!</v>
      </c>
    </row>
    <row r="197" spans="1:9" ht="12" customHeight="1" thickBot="1">
      <c r="A197" s="43" t="str">
        <f>'LISTE APPRO-ZAGAYA'!A234</f>
        <v xml:space="preserve">Country pate W. Saurin  </v>
      </c>
      <c r="B197" s="84">
        <f>'LISTE APPRO-ZAGAYA'!C234</f>
        <v>2.0099999999999998</v>
      </c>
      <c r="C197" s="43">
        <f>'LISTE APPRO-ZAGAYA'!D234</f>
        <v>0</v>
      </c>
      <c r="D197" s="43">
        <f>'LISTE APPRO-ZAGAYA'!E234</f>
        <v>0</v>
      </c>
      <c r="E197" s="43" t="e">
        <f>'LISTE APPRO-ZAGAYA'!#REF!</f>
        <v>#REF!</v>
      </c>
      <c r="F197" s="43"/>
      <c r="G197" s="67"/>
      <c r="H197" s="43"/>
      <c r="I197" s="43"/>
    </row>
    <row r="198" spans="1:9" ht="12" customHeight="1" thickBot="1">
      <c r="A198" s="164" t="str">
        <f>'LISTE APPRO-ZAGAYA'!A235</f>
        <v>Pork pate Henaff</v>
      </c>
      <c r="B198" s="165"/>
      <c r="C198" s="177">
        <f>'LISTE APPRO-ZAGAYA'!D235</f>
        <v>0</v>
      </c>
      <c r="D198" s="167">
        <f>'LISTE APPRO-ZAGAYA'!E235</f>
        <v>0</v>
      </c>
      <c r="E198" s="11" t="e">
        <f>'LISTE APPRO-ZAGAYA'!#REF!</f>
        <v>#REF!</v>
      </c>
      <c r="F198" s="164" t="e">
        <f>'LISTE APPRO-ZAGAYA'!#REF!</f>
        <v>#REF!</v>
      </c>
      <c r="G198" s="165"/>
      <c r="H198" s="177"/>
      <c r="I198" s="167"/>
    </row>
    <row r="199" spans="1:9" ht="12" customHeight="1">
      <c r="A199" s="43" t="str">
        <f>'LISTE APPRO-ZAGAYA'!A238</f>
        <v xml:space="preserve">Créole  Saussage cooked whith lentils    </v>
      </c>
      <c r="B199" s="88">
        <f>'LISTE APPRO-ZAGAYA'!C238</f>
        <v>4.1500000000000004</v>
      </c>
      <c r="C199" s="28">
        <f>'LISTE APPRO-ZAGAYA'!D238</f>
        <v>0</v>
      </c>
      <c r="D199" s="10">
        <f>'LISTE APPRO-ZAGAYA'!E238</f>
        <v>0</v>
      </c>
      <c r="E199" s="6" t="e">
        <f>'LISTE APPRO-ZAGAYA'!#REF!</f>
        <v>#REF!</v>
      </c>
      <c r="F199" s="47" t="e">
        <f>'LISTE APPRO-ZAGAYA'!#REF!</f>
        <v>#REF!</v>
      </c>
      <c r="G199" s="65" t="e">
        <f>'LISTE APPRO-ZAGAYA'!#REF!</f>
        <v>#REF!</v>
      </c>
      <c r="H199" s="36" t="e">
        <f>'LISTE APPRO-ZAGAYA'!#REF!</f>
        <v>#REF!</v>
      </c>
      <c r="I199" s="10" t="e">
        <f>'LISTE APPRO-ZAGAYA'!#REF!</f>
        <v>#REF!</v>
      </c>
    </row>
    <row r="200" spans="1:9" ht="12" customHeight="1">
      <c r="A200" s="43" t="str">
        <f>'LISTE APPRO-ZAGAYA'!A239</f>
        <v xml:space="preserve">Cassoulet William Saurin    </v>
      </c>
      <c r="B200" s="88">
        <f>'LISTE APPRO-ZAGAYA'!C239</f>
        <v>6.5</v>
      </c>
      <c r="C200" s="28">
        <f>'LISTE APPRO-ZAGAYA'!D239</f>
        <v>0</v>
      </c>
      <c r="D200" s="10">
        <f>'LISTE APPRO-ZAGAYA'!E239</f>
        <v>0</v>
      </c>
      <c r="E200" s="6" t="e">
        <f>'LISTE APPRO-ZAGAYA'!#REF!</f>
        <v>#REF!</v>
      </c>
      <c r="F200" s="47" t="e">
        <f>'LISTE APPRO-ZAGAYA'!#REF!</f>
        <v>#REF!</v>
      </c>
      <c r="G200" s="65" t="e">
        <f>'LISTE APPRO-ZAGAYA'!#REF!</f>
        <v>#REF!</v>
      </c>
      <c r="H200" s="36" t="e">
        <f>'LISTE APPRO-ZAGAYA'!#REF!</f>
        <v>#REF!</v>
      </c>
      <c r="I200" s="10" t="e">
        <f>'LISTE APPRO-ZAGAYA'!#REF!</f>
        <v>#REF!</v>
      </c>
    </row>
    <row r="201" spans="1:9" ht="12" customHeight="1">
      <c r="A201" s="43" t="e">
        <f>'LISTE APPRO-ZAGAYA'!#REF!</f>
        <v>#REF!</v>
      </c>
      <c r="B201" s="88" t="e">
        <f>'LISTE APPRO-ZAGAYA'!#REF!</f>
        <v>#REF!</v>
      </c>
      <c r="C201" s="28" t="e">
        <f>'LISTE APPRO-ZAGAYA'!#REF!</f>
        <v>#REF!</v>
      </c>
      <c r="D201" s="10" t="e">
        <f>'LISTE APPRO-ZAGAYA'!#REF!</f>
        <v>#REF!</v>
      </c>
      <c r="E201" s="6" t="e">
        <f>'LISTE APPRO-ZAGAYA'!#REF!</f>
        <v>#REF!</v>
      </c>
      <c r="F201" s="47" t="str">
        <f>'LISTE APPRO-ZAGAYA'!G239</f>
        <v>CANNED FOOD - FISH</v>
      </c>
      <c r="G201" s="65">
        <f>'LISTE APPRO-ZAGAYA'!I239</f>
        <v>0</v>
      </c>
      <c r="H201" s="36">
        <f>'LISTE APPRO-ZAGAYA'!J239</f>
        <v>0</v>
      </c>
      <c r="I201" s="10">
        <f>'LISTE APPRO-ZAGAYA'!K239</f>
        <v>0</v>
      </c>
    </row>
    <row r="202" spans="1:9" ht="12" customHeight="1">
      <c r="A202" s="47" t="str">
        <f>'LISTE APPRO-ZAGAYA'!A240</f>
        <v>CANNED FOOD - FISH</v>
      </c>
      <c r="B202" s="84">
        <f>'LISTE APPRO-ZAGAYA'!C240</f>
        <v>0</v>
      </c>
      <c r="C202" s="36">
        <f>'LISTE APPRO-ZAGAYA'!D240</f>
        <v>0</v>
      </c>
      <c r="D202" s="10">
        <f>'LISTE APPRO-ZAGAYA'!E240</f>
        <v>0</v>
      </c>
      <c r="E202" s="6" t="e">
        <f>'LISTE APPRO-ZAGAYA'!#REF!</f>
        <v>#REF!</v>
      </c>
      <c r="F202" s="47" t="str">
        <f>'LISTE APPRO-ZAGAYA'!G240</f>
        <v>Natural tuna</v>
      </c>
      <c r="G202" s="65">
        <f>'LISTE APPRO-ZAGAYA'!I240</f>
        <v>7.6</v>
      </c>
      <c r="H202" s="28">
        <f>'LISTE APPRO-ZAGAYA'!J240</f>
        <v>0</v>
      </c>
      <c r="I202" s="10">
        <f>'LISTE APPRO-ZAGAYA'!K240</f>
        <v>0</v>
      </c>
    </row>
    <row r="203" spans="1:9" ht="12" customHeight="1">
      <c r="A203" s="47" t="str">
        <f>'LISTE APPRO-ZAGAYA'!A241</f>
        <v xml:space="preserve">Crab crumbs and legs </v>
      </c>
      <c r="B203" s="84">
        <f>'LISTE APPRO-ZAGAYA'!C241</f>
        <v>3.68</v>
      </c>
      <c r="C203" s="36">
        <f>'LISTE APPRO-ZAGAYA'!D241</f>
        <v>0</v>
      </c>
      <c r="D203" s="10">
        <f>'LISTE APPRO-ZAGAYA'!E241</f>
        <v>0</v>
      </c>
      <c r="E203" s="6" t="e">
        <f>'LISTE APPRO-ZAGAYA'!#REF!</f>
        <v>#REF!</v>
      </c>
      <c r="F203" s="47" t="e">
        <f>'LISTE APPRO-ZAGAYA'!#REF!</f>
        <v>#REF!</v>
      </c>
      <c r="G203" s="65" t="e">
        <f>'LISTE APPRO-ZAGAYA'!#REF!</f>
        <v>#REF!</v>
      </c>
      <c r="H203" s="28" t="e">
        <f>'LISTE APPRO-ZAGAYA'!#REF!</f>
        <v>#REF!</v>
      </c>
      <c r="I203" s="10" t="e">
        <f>'LISTE APPRO-ZAGAYA'!#REF!</f>
        <v>#REF!</v>
      </c>
    </row>
    <row r="204" spans="1:9" ht="12" customHeight="1" thickBot="1">
      <c r="A204" s="43" t="str">
        <f>'LISTE APPRO-ZAGAYA'!A247</f>
        <v xml:space="preserve">VEGETABLES - Frozen </v>
      </c>
      <c r="B204" s="84">
        <f>'LISTE APPRO-ZAGAYA'!C247</f>
        <v>0</v>
      </c>
      <c r="C204" s="43">
        <f>'LISTE APPRO-ZAGAYA'!D247</f>
        <v>0</v>
      </c>
      <c r="D204" s="43">
        <f>'LISTE APPRO-ZAGAYA'!E247</f>
        <v>0</v>
      </c>
      <c r="E204" s="43" t="e">
        <f>'LISTE APPRO-ZAGAYA'!#REF!</f>
        <v>#REF!</v>
      </c>
      <c r="F204" s="184" t="str">
        <f>'LISTE APPRO-ZAGAYA'!G246</f>
        <v xml:space="preserve">VEGETABLES - Frozen </v>
      </c>
      <c r="G204" s="185"/>
      <c r="H204" s="139">
        <f>'LISTE APPRO-ZAGAYA'!J246</f>
        <v>0</v>
      </c>
      <c r="I204" s="186">
        <f>'LISTE APPRO-ZAGAYA'!K246</f>
        <v>0</v>
      </c>
    </row>
    <row r="205" spans="1:9" ht="12" customHeight="1" thickBot="1">
      <c r="A205" s="164" t="str">
        <f>'LISTE APPRO-ZAGAYA'!A142</f>
        <v>Anchovy filets in oil</v>
      </c>
      <c r="B205" s="165"/>
      <c r="C205" s="177">
        <f>'LISTE APPRO-ZAGAYA'!D142</f>
        <v>0</v>
      </c>
      <c r="D205" s="167">
        <f>'LISTE APPRO-ZAGAYA'!E142</f>
        <v>0</v>
      </c>
      <c r="E205" s="11" t="e">
        <f>'LISTE APPRO-ZAGAYA'!#REF!</f>
        <v>#REF!</v>
      </c>
      <c r="F205" s="164" t="e">
        <f>'LISTE APPRO-ZAGAYA'!#REF!</f>
        <v>#REF!</v>
      </c>
      <c r="G205" s="165"/>
      <c r="H205" s="177" t="e">
        <f>'LISTE APPRO-ZAGAYA'!#REF!</f>
        <v>#REF!</v>
      </c>
      <c r="I205" s="167" t="e">
        <f>'LISTE APPRO-ZAGAYA'!#REF!</f>
        <v>#REF!</v>
      </c>
    </row>
    <row r="206" spans="1:9" ht="12" customHeight="1">
      <c r="A206" s="43" t="str">
        <f>'LISTE APPRO-ZAGAYA'!A143</f>
        <v>CARRIBEAN SPECIALITIES</v>
      </c>
      <c r="B206" s="76">
        <f>'LISTE APPRO-ZAGAYA'!C143</f>
        <v>0</v>
      </c>
      <c r="C206" s="28">
        <f>'LISTE APPRO-ZAGAYA'!D143</f>
        <v>0</v>
      </c>
      <c r="D206" s="10">
        <f>'LISTE APPRO-ZAGAYA'!E143</f>
        <v>0</v>
      </c>
      <c r="E206" s="18" t="e">
        <f>'LISTE APPRO-ZAGAYA'!#REF!</f>
        <v>#REF!</v>
      </c>
      <c r="F206" s="47" t="str">
        <f>'LISTE APPRO-ZAGAYA'!G142</f>
        <v>CARRIBEAN SPECIALITIES</v>
      </c>
      <c r="G206" s="68">
        <f>'LISTE APPRO-ZAGAYA'!I142</f>
        <v>0</v>
      </c>
      <c r="H206" s="28">
        <f>'LISTE APPRO-ZAGAYA'!J142</f>
        <v>0</v>
      </c>
      <c r="I206" s="10">
        <f>'LISTE APPRO-ZAGAYA'!K142</f>
        <v>0</v>
      </c>
    </row>
    <row r="207" spans="1:9" ht="12" customHeight="1">
      <c r="A207" s="43" t="e">
        <f>'LISTE APPRO-ZAGAYA'!#REF!</f>
        <v>#REF!</v>
      </c>
      <c r="B207" s="76" t="e">
        <f>'LISTE APPRO-ZAGAYA'!#REF!</f>
        <v>#REF!</v>
      </c>
      <c r="C207" s="28" t="e">
        <f>'LISTE APPRO-ZAGAYA'!#REF!</f>
        <v>#REF!</v>
      </c>
      <c r="D207" s="10" t="e">
        <f>'LISTE APPRO-ZAGAYA'!#REF!</f>
        <v>#REF!</v>
      </c>
      <c r="E207" s="18" t="e">
        <f>'LISTE APPRO-ZAGAYA'!#REF!</f>
        <v>#REF!</v>
      </c>
      <c r="F207" s="47" t="str">
        <f>'LISTE APPRO-ZAGAYA'!G144</f>
        <v>Terrine Créole (Porc)</v>
      </c>
      <c r="G207" s="68">
        <f>'LISTE APPRO-ZAGAYA'!I144</f>
        <v>6.5</v>
      </c>
      <c r="H207" s="28">
        <f>'LISTE APPRO-ZAGAYA'!J144</f>
        <v>0</v>
      </c>
      <c r="I207" s="10">
        <f>'LISTE APPRO-ZAGAYA'!K144</f>
        <v>0</v>
      </c>
    </row>
    <row r="208" spans="1:9" ht="12" customHeight="1">
      <c r="A208" s="43" t="str">
        <f>'LISTE APPRO-ZAGAYA'!A144</f>
        <v>Boucane chicken (smoked)</v>
      </c>
      <c r="B208" s="76">
        <f>'LISTE APPRO-ZAGAYA'!C144</f>
        <v>14.5</v>
      </c>
      <c r="C208" s="28">
        <f>'LISTE APPRO-ZAGAYA'!D144</f>
        <v>0</v>
      </c>
      <c r="D208" s="10">
        <f>'LISTE APPRO-ZAGAYA'!E144</f>
        <v>0</v>
      </c>
      <c r="E208" s="18" t="e">
        <f>'LISTE APPRO-ZAGAYA'!#REF!</f>
        <v>#REF!</v>
      </c>
      <c r="F208" s="48" t="str">
        <f>'LISTE APPRO-ZAGAYA'!G145</f>
        <v>Terrine Bonda Man Jak</v>
      </c>
      <c r="G208" s="67">
        <f>'LISTE APPRO-ZAGAYA'!I145</f>
        <v>6.5</v>
      </c>
      <c r="H208" s="28">
        <f>'LISTE APPRO-ZAGAYA'!J145</f>
        <v>0</v>
      </c>
      <c r="I208" s="10">
        <f>'LISTE APPRO-ZAGAYA'!K145</f>
        <v>0</v>
      </c>
    </row>
    <row r="209" spans="1:9" ht="12" customHeight="1">
      <c r="A209" s="46" t="str">
        <f>'LISTE APPRO-ZAGAYA'!A145</f>
        <v xml:space="preserve">Blood creole saussage </v>
      </c>
      <c r="B209" s="88">
        <f>'LISTE APPRO-ZAGAYA'!C145</f>
        <v>16</v>
      </c>
      <c r="C209" s="28">
        <f>'LISTE APPRO-ZAGAYA'!D145</f>
        <v>0</v>
      </c>
      <c r="D209" s="10">
        <f>'LISTE APPRO-ZAGAYA'!E145</f>
        <v>0</v>
      </c>
      <c r="E209" s="18" t="e">
        <f>'LISTE APPRO-ZAGAYA'!#REF!</f>
        <v>#REF!</v>
      </c>
      <c r="F209" s="47" t="str">
        <f>'LISTE APPRO-ZAGAYA'!G146</f>
        <v>Terrine with smoked chicken</v>
      </c>
      <c r="G209" s="68">
        <f>'LISTE APPRO-ZAGAYA'!I146</f>
        <v>6.5</v>
      </c>
      <c r="H209" s="28">
        <f>'LISTE APPRO-ZAGAYA'!J146</f>
        <v>0</v>
      </c>
      <c r="I209" s="10">
        <f>'LISTE APPRO-ZAGAYA'!K146</f>
        <v>0</v>
      </c>
    </row>
    <row r="210" spans="1:9" ht="12" customHeight="1">
      <c r="A210" s="43" t="str">
        <f>'LISTE APPRO-ZAGAYA'!A146</f>
        <v>Fish white creole sausage</v>
      </c>
      <c r="B210" s="84">
        <f>'LISTE APPRO-ZAGAYA'!C146</f>
        <v>19</v>
      </c>
      <c r="C210" s="43">
        <f>'LISTE APPRO-ZAGAYA'!D146</f>
        <v>0</v>
      </c>
      <c r="D210" s="43">
        <f>'LISTE APPRO-ZAGAYA'!E146</f>
        <v>0</v>
      </c>
      <c r="E210" s="43" t="e">
        <f>'LISTE APPRO-ZAGAYA'!#REF!</f>
        <v>#REF!</v>
      </c>
      <c r="F210" s="43" t="str">
        <f>'LISTE APPRO-ZAGAYA'!G147</f>
        <v>Terrine with "colombo"chicken</v>
      </c>
      <c r="G210" s="67">
        <f>'LISTE APPRO-ZAGAYA'!I147</f>
        <v>6.5</v>
      </c>
      <c r="H210" s="43">
        <f>'LISTE APPRO-ZAGAYA'!J147</f>
        <v>0</v>
      </c>
      <c r="I210" s="43">
        <f>'LISTE APPRO-ZAGAYA'!K147</f>
        <v>0</v>
      </c>
    </row>
    <row r="211" spans="1:9" ht="12" customHeight="1" thickBot="1">
      <c r="A211" s="43" t="str">
        <f>'LISTE APPRO-ZAGAYA'!A147</f>
        <v>Souskay of cod</v>
      </c>
      <c r="B211" s="84">
        <f>'LISTE APPRO-ZAGAYA'!C147</f>
        <v>7.95</v>
      </c>
      <c r="C211" s="43">
        <f>'LISTE APPRO-ZAGAYA'!D147</f>
        <v>0</v>
      </c>
      <c r="D211" s="43">
        <f>'LISTE APPRO-ZAGAYA'!E147</f>
        <v>0</v>
      </c>
      <c r="E211" s="43" t="e">
        <f>'LISTE APPRO-ZAGAYA'!#REF!</f>
        <v>#REF!</v>
      </c>
      <c r="F211" s="184" t="e">
        <f>'LISTE APPRO-ZAGAYA'!#REF!</f>
        <v>#REF!</v>
      </c>
      <c r="G211" s="185"/>
      <c r="H211" s="139"/>
      <c r="I211" s="186"/>
    </row>
    <row r="212" spans="1:9" ht="12" customHeight="1" thickBot="1">
      <c r="A212" s="164" t="str">
        <f>'LISTE APPRO-ZAGAYA'!A131</f>
        <v xml:space="preserve">Cottage cheese  </v>
      </c>
      <c r="B212" s="165"/>
      <c r="C212" s="177">
        <f>'LISTE APPRO-ZAGAYA'!D131</f>
        <v>0</v>
      </c>
      <c r="D212" s="167">
        <f>'LISTE APPRO-ZAGAYA'!E131</f>
        <v>0</v>
      </c>
      <c r="E212" s="11" t="e">
        <f>'LISTE APPRO-ZAGAYA'!#REF!</f>
        <v>#REF!</v>
      </c>
      <c r="F212" s="164" t="str">
        <f>'LISTE APPRO-ZAGAYA'!G129</f>
        <v>Toastinette sandwich Cheddar</v>
      </c>
      <c r="G212" s="165"/>
      <c r="H212" s="177"/>
      <c r="I212" s="167"/>
    </row>
    <row r="213" spans="1:9" ht="12" customHeight="1">
      <c r="A213" s="43" t="str">
        <f>'LISTE APPRO-ZAGAYA'!A133</f>
        <v>GROCERY</v>
      </c>
      <c r="B213" s="76">
        <f>'LISTE APPRO-ZAGAYA'!C133</f>
        <v>0</v>
      </c>
      <c r="C213" s="36">
        <f>'LISTE APPRO-ZAGAYA'!D133</f>
        <v>0</v>
      </c>
      <c r="D213" s="10" t="str">
        <f>'LISTE APPRO-ZAGAYA'!E133</f>
        <v xml:space="preserve"> </v>
      </c>
      <c r="E213" s="11" t="e">
        <f>'LISTE APPRO-ZAGAYA'!#REF!</f>
        <v>#REF!</v>
      </c>
      <c r="F213" s="47" t="str">
        <f>'LISTE APPRO-ZAGAYA'!G132</f>
        <v>GROCERY</v>
      </c>
      <c r="G213" s="57">
        <f>'LISTE APPRO-ZAGAYA'!I132</f>
        <v>0</v>
      </c>
      <c r="H213" s="36">
        <f>'LISTE APPRO-ZAGAYA'!J132</f>
        <v>0</v>
      </c>
      <c r="I213" s="10">
        <f>'LISTE APPRO-ZAGAYA'!K132</f>
        <v>0</v>
      </c>
    </row>
    <row r="214" spans="1:9" ht="12" customHeight="1">
      <c r="A214" s="43" t="str">
        <f>'LISTE APPRO-ZAGAYA'!A134</f>
        <v>Bacon</v>
      </c>
      <c r="B214" s="76">
        <f>'LISTE APPRO-ZAGAYA'!C134</f>
        <v>2.95</v>
      </c>
      <c r="C214" s="36">
        <f>'LISTE APPRO-ZAGAYA'!D134</f>
        <v>0</v>
      </c>
      <c r="D214" s="10">
        <f>'LISTE APPRO-ZAGAYA'!E134</f>
        <v>0</v>
      </c>
      <c r="E214" s="20" t="e">
        <f>'LISTE APPRO-ZAGAYA'!#REF!</f>
        <v>#REF!</v>
      </c>
      <c r="F214" s="47" t="str">
        <f>'LISTE APPRO-ZAGAYA'!G133</f>
        <v>Smoke Garlic sausage</v>
      </c>
      <c r="G214" s="57">
        <f>'LISTE APPRO-ZAGAYA'!I133</f>
        <v>2.95</v>
      </c>
      <c r="H214" s="36">
        <f>'LISTE APPRO-ZAGAYA'!J133</f>
        <v>0</v>
      </c>
      <c r="I214" s="10">
        <f>'LISTE APPRO-ZAGAYA'!K133</f>
        <v>0</v>
      </c>
    </row>
    <row r="215" spans="1:9" ht="12" customHeight="1">
      <c r="A215" s="43" t="str">
        <f>'LISTE APPRO-ZAGAYA'!A135</f>
        <v xml:space="preserve">American bacon </v>
      </c>
      <c r="B215" s="76">
        <f>'LISTE APPRO-ZAGAYA'!C135</f>
        <v>4.5</v>
      </c>
      <c r="C215" s="36">
        <f>'LISTE APPRO-ZAGAYA'!D135</f>
        <v>0</v>
      </c>
      <c r="D215" s="10">
        <f>'LISTE APPRO-ZAGAYA'!E135</f>
        <v>0</v>
      </c>
      <c r="E215" s="11" t="e">
        <f>'LISTE APPRO-ZAGAYA'!#REF!</f>
        <v>#REF!</v>
      </c>
      <c r="F215" s="47" t="str">
        <f>'LISTE APPRO-ZAGAYA'!G134</f>
        <v xml:space="preserve">Dry porc sausage </v>
      </c>
      <c r="G215" s="57">
        <f>'LISTE APPRO-ZAGAYA'!I134</f>
        <v>6.5</v>
      </c>
      <c r="H215" s="36">
        <f>'LISTE APPRO-ZAGAYA'!J134</f>
        <v>0</v>
      </c>
      <c r="I215" s="10">
        <f>'LISTE APPRO-ZAGAYA'!K134</f>
        <v>0</v>
      </c>
    </row>
    <row r="216" spans="1:9" ht="12" customHeight="1">
      <c r="A216" s="43" t="str">
        <f>'LISTE APPRO-ZAGAYA'!A137</f>
        <v>Dry chorizo saussage</v>
      </c>
      <c r="B216" s="76">
        <f>'LISTE APPRO-ZAGAYA'!C137</f>
        <v>4.45</v>
      </c>
      <c r="C216" s="36">
        <f>'LISTE APPRO-ZAGAYA'!D137</f>
        <v>0</v>
      </c>
      <c r="D216" s="10">
        <f>'LISTE APPRO-ZAGAYA'!E137</f>
        <v>0</v>
      </c>
      <c r="E216" s="11" t="e">
        <f>'LISTE APPRO-ZAGAYA'!#REF!</f>
        <v>#REF!</v>
      </c>
      <c r="F216" s="47" t="str">
        <f>'LISTE APPRO-ZAGAYA'!G135</f>
        <v>Dry flute sausage</v>
      </c>
      <c r="G216" s="57">
        <f>'LISTE APPRO-ZAGAYA'!I135</f>
        <v>6.8</v>
      </c>
      <c r="H216" s="36">
        <f>'LISTE APPRO-ZAGAYA'!J135</f>
        <v>0</v>
      </c>
      <c r="I216" s="10">
        <f>'LISTE APPRO-ZAGAYA'!K135</f>
        <v>0</v>
      </c>
    </row>
    <row r="217" spans="1:9" ht="12" customHeight="1">
      <c r="A217" s="43" t="str">
        <f>'LISTE APPRO-ZAGAYA'!A138</f>
        <v>Ham vaccum</v>
      </c>
      <c r="B217" s="76">
        <f>'LISTE APPRO-ZAGAYA'!C138</f>
        <v>3.2</v>
      </c>
      <c r="C217" s="36">
        <f>'LISTE APPRO-ZAGAYA'!D138</f>
        <v>0</v>
      </c>
      <c r="D217" s="10">
        <f>'LISTE APPRO-ZAGAYA'!E138</f>
        <v>0</v>
      </c>
      <c r="E217" s="11" t="e">
        <f>'LISTE APPRO-ZAGAYA'!#REF!</f>
        <v>#REF!</v>
      </c>
      <c r="F217" s="47" t="str">
        <f>'LISTE APPRO-ZAGAYA'!G136</f>
        <v xml:space="preserve">Strasbourg sausages  </v>
      </c>
      <c r="G217" s="57">
        <f>'LISTE APPRO-ZAGAYA'!I136</f>
        <v>3</v>
      </c>
      <c r="H217" s="28">
        <f>'LISTE APPRO-ZAGAYA'!J136</f>
        <v>0</v>
      </c>
      <c r="I217" s="10">
        <f>'LISTE APPRO-ZAGAYA'!K136</f>
        <v>0</v>
      </c>
    </row>
    <row r="218" spans="1:9" ht="12" customHeight="1" thickBot="1">
      <c r="A218" s="43" t="str">
        <f>'LISTE APPRO-ZAGAYA'!G137</f>
        <v xml:space="preserve">Small smoked sausages </v>
      </c>
      <c r="B218" s="84">
        <f>'LISTE APPRO-ZAGAYA'!I137</f>
        <v>7.2</v>
      </c>
      <c r="C218" s="43">
        <f>'LISTE APPRO-ZAGAYA'!J137</f>
        <v>0</v>
      </c>
      <c r="D218" s="43">
        <f>'LISTE APPRO-ZAGAYA'!K137</f>
        <v>0</v>
      </c>
      <c r="E218" s="43" t="e">
        <f>'LISTE APPRO-ZAGAYA'!#REF!</f>
        <v>#REF!</v>
      </c>
      <c r="F218" s="43" t="str">
        <f>'LISTE APPRO-ZAGAYA'!A136</f>
        <v>Spicy chorizo  saussage</v>
      </c>
      <c r="G218" s="67">
        <f>'LISTE APPRO-ZAGAYA'!C136</f>
        <v>4.45</v>
      </c>
      <c r="H218" s="43">
        <f>'LISTE APPRO-ZAGAYA'!Q146</f>
        <v>0</v>
      </c>
      <c r="I218" s="43">
        <f>'LISTE APPRO-ZAGAYA'!R146</f>
        <v>0</v>
      </c>
    </row>
    <row r="219" spans="1:9" ht="12" customHeight="1" thickBot="1">
      <c r="A219" s="164" t="str">
        <f>'LISTE APPRO-ZAGAYA'!A248</f>
        <v>French Fries McCain "Just Au Four"     625 gr</v>
      </c>
      <c r="B219" s="165"/>
      <c r="C219" s="177">
        <f>'LISTE APPRO-ZAGAYA'!D248</f>
        <v>0</v>
      </c>
      <c r="D219" s="167">
        <f>'LISTE APPRO-ZAGAYA'!E248</f>
        <v>0</v>
      </c>
      <c r="E219" s="11" t="e">
        <f>'LISTE APPRO-ZAGAYA'!#REF!</f>
        <v>#REF!</v>
      </c>
      <c r="F219" s="164" t="str">
        <f>'LISTE APPRO-ZAGAYA'!G247</f>
        <v>Country mix</v>
      </c>
      <c r="G219" s="165"/>
      <c r="H219" s="177">
        <f>'LISTE APPRO-ZAGAYA'!J247</f>
        <v>0</v>
      </c>
      <c r="I219" s="167">
        <f>'LISTE APPRO-ZAGAYA'!K247</f>
        <v>0</v>
      </c>
    </row>
    <row r="220" spans="1:9" ht="12" customHeight="1">
      <c r="A220" s="43" t="str">
        <f>'LISTE APPRO-ZAGAYA'!A249</f>
        <v>Sliced onions</v>
      </c>
      <c r="B220" s="88">
        <f>'LISTE APPRO-ZAGAYA'!C249</f>
        <v>2.1</v>
      </c>
      <c r="C220" s="28">
        <f>'LISTE APPRO-ZAGAYA'!D249</f>
        <v>0</v>
      </c>
      <c r="D220" s="10">
        <f>'LISTE APPRO-ZAGAYA'!E249</f>
        <v>0</v>
      </c>
      <c r="E220" s="11" t="e">
        <f>'LISTE APPRO-ZAGAYA'!#REF!</f>
        <v>#REF!</v>
      </c>
      <c r="F220" s="47" t="str">
        <f>'LISTE APPRO-ZAGAYA'!G248</f>
        <v>Asiatic Mix</v>
      </c>
      <c r="G220" s="68">
        <f>'LISTE APPRO-ZAGAYA'!I248</f>
        <v>4.9000000000000004</v>
      </c>
      <c r="H220" s="28">
        <f>'LISTE APPRO-ZAGAYA'!J248</f>
        <v>0</v>
      </c>
      <c r="I220" s="10">
        <f>'LISTE APPRO-ZAGAYA'!K248</f>
        <v>0</v>
      </c>
    </row>
    <row r="221" spans="1:9" ht="12" customHeight="1">
      <c r="A221" s="43" t="str">
        <f>'LISTE APPRO-ZAGAYA'!A250</f>
        <v>String beans</v>
      </c>
      <c r="B221" s="88">
        <f>'LISTE APPRO-ZAGAYA'!C250</f>
        <v>2.5499999999999998</v>
      </c>
      <c r="C221" s="28">
        <f>'LISTE APPRO-ZAGAYA'!D250</f>
        <v>0</v>
      </c>
      <c r="D221" s="10">
        <f>'LISTE APPRO-ZAGAYA'!E250</f>
        <v>0</v>
      </c>
      <c r="E221" s="11" t="e">
        <f>'LISTE APPRO-ZAGAYA'!#REF!</f>
        <v>#REF!</v>
      </c>
      <c r="F221" s="47" t="str">
        <f>'LISTE APPRO-ZAGAYA'!G249</f>
        <v>Peas</v>
      </c>
      <c r="G221" s="68">
        <f>'LISTE APPRO-ZAGAYA'!I249</f>
        <v>2.5299999999999998</v>
      </c>
      <c r="H221" s="28">
        <f>'LISTE APPRO-ZAGAYA'!J249</f>
        <v>0</v>
      </c>
      <c r="I221" s="10">
        <f>'LISTE APPRO-ZAGAYA'!K249</f>
        <v>0</v>
      </c>
    </row>
    <row r="222" spans="1:9" ht="12" customHeight="1" thickBot="1">
      <c r="A222" s="184" t="e">
        <f>'LISTE APPRO-ZAGAYA'!#REF!</f>
        <v>#REF!</v>
      </c>
      <c r="B222" s="185"/>
      <c r="C222" s="139" t="e">
        <f>'LISTE APPRO-ZAGAYA'!#REF!</f>
        <v>#REF!</v>
      </c>
      <c r="D222" s="186" t="e">
        <f>'LISTE APPRO-ZAGAYA'!#REF!</f>
        <v>#REF!</v>
      </c>
      <c r="E222" s="43" t="e">
        <f>'LISTE APPRO-ZAGAYA'!#REF!</f>
        <v>#REF!</v>
      </c>
      <c r="F222" s="43" t="e">
        <f>'LISTE APPRO-ZAGAYA'!#REF!</f>
        <v>#REF!</v>
      </c>
      <c r="G222" s="67" t="e">
        <f>'LISTE APPRO-ZAGAYA'!#REF!</f>
        <v>#REF!</v>
      </c>
      <c r="H222" s="43" t="e">
        <f>'LISTE APPRO-ZAGAYA'!#REF!</f>
        <v>#REF!</v>
      </c>
      <c r="I222" s="43" t="e">
        <f>'LISTE APPRO-ZAGAYA'!#REF!</f>
        <v>#REF!</v>
      </c>
    </row>
    <row r="223" spans="1:9" ht="12" customHeight="1" thickBot="1">
      <c r="A223" s="164" t="str">
        <f>'LISTE APPRO-ZAGAYA'!A252</f>
        <v>Brocoli Daucy</v>
      </c>
      <c r="B223" s="165"/>
      <c r="C223" s="177">
        <f>'LISTE APPRO-ZAGAYA'!D252</f>
        <v>0</v>
      </c>
      <c r="D223" s="167">
        <f>'LISTE APPRO-ZAGAYA'!E252</f>
        <v>0</v>
      </c>
      <c r="E223" s="11" t="e">
        <f>'LISTE APPRO-ZAGAYA'!#REF!</f>
        <v>#REF!</v>
      </c>
      <c r="F223" s="164" t="e">
        <f>'LISTE APPRO-ZAGAYA'!#REF!</f>
        <v>#REF!</v>
      </c>
      <c r="G223" s="165"/>
      <c r="H223" s="177" t="e">
        <f>'LISTE APPRO-ZAGAYA'!#REF!</f>
        <v>#REF!</v>
      </c>
      <c r="I223" s="167" t="e">
        <f>'LISTE APPRO-ZAGAYA'!#REF!</f>
        <v>#REF!</v>
      </c>
    </row>
    <row r="224" spans="1:9" ht="12" customHeight="1">
      <c r="A224" s="43" t="e">
        <f>'LISTE APPRO-ZAGAYA'!#REF!</f>
        <v>#REF!</v>
      </c>
      <c r="B224" s="76" t="e">
        <f>'LISTE APPRO-ZAGAYA'!#REF!</f>
        <v>#REF!</v>
      </c>
      <c r="C224" s="28" t="e">
        <f>'LISTE APPRO-ZAGAYA'!#REF!</f>
        <v>#REF!</v>
      </c>
      <c r="D224" s="10" t="e">
        <f>'LISTE APPRO-ZAGAYA'!#REF!</f>
        <v>#REF!</v>
      </c>
      <c r="E224" s="18" t="e">
        <f>'LISTE APPRO-ZAGAYA'!#REF!</f>
        <v>#REF!</v>
      </c>
      <c r="F224" s="47" t="str">
        <f>'LISTE APPRO-ZAGAYA'!G252</f>
        <v>POULTRY - Frozen</v>
      </c>
      <c r="G224" s="68">
        <f>'LISTE APPRO-ZAGAYA'!I252</f>
        <v>0</v>
      </c>
      <c r="H224" s="28">
        <f>'LISTE APPRO-ZAGAYA'!J252</f>
        <v>0</v>
      </c>
      <c r="I224" s="10">
        <f>'LISTE APPRO-ZAGAYA'!K252</f>
        <v>0</v>
      </c>
    </row>
    <row r="225" spans="1:9" ht="12" customHeight="1" thickBot="1">
      <c r="A225" s="43" t="str">
        <f>'LISTE APPRO-ZAGAYA'!A253</f>
        <v>POULTRY - Frozen</v>
      </c>
      <c r="B225" s="84">
        <f>'LISTE APPRO-ZAGAYA'!C253</f>
        <v>0</v>
      </c>
      <c r="C225" s="43">
        <f>'LISTE APPRO-ZAGAYA'!D253</f>
        <v>0</v>
      </c>
      <c r="D225" s="43">
        <f>'LISTE APPRO-ZAGAYA'!E253</f>
        <v>0</v>
      </c>
      <c r="E225" s="43" t="e">
        <f>'LISTE APPRO-ZAGAYA'!#REF!</f>
        <v>#REF!</v>
      </c>
      <c r="F225" s="184" t="e">
        <f>'LISTE APPRO-ZAGAYA'!#REF!</f>
        <v>#REF!</v>
      </c>
      <c r="G225" s="185"/>
      <c r="H225" s="139" t="e">
        <f>'LISTE APPRO-ZAGAYA'!#REF!</f>
        <v>#REF!</v>
      </c>
      <c r="I225" s="186" t="e">
        <f>'LISTE APPRO-ZAGAYA'!#REF!</f>
        <v>#REF!</v>
      </c>
    </row>
    <row r="226" spans="1:9" ht="12" customHeight="1" thickBot="1">
      <c r="A226" s="164" t="str">
        <f>'LISTE APPRO-ZAGAYA'!A254</f>
        <v xml:space="preserve">Chicken drumsticks 1 kg  </v>
      </c>
      <c r="B226" s="165"/>
      <c r="C226" s="177">
        <f>'LISTE APPRO-ZAGAYA'!D254</f>
        <v>0</v>
      </c>
      <c r="D226" s="167">
        <f>'LISTE APPRO-ZAGAYA'!E254</f>
        <v>0</v>
      </c>
      <c r="E226" s="11" t="e">
        <f>'LISTE APPRO-ZAGAYA'!#REF!</f>
        <v>#REF!</v>
      </c>
      <c r="F226" s="164" t="str">
        <f>'LISTE APPRO-ZAGAYA'!G253</f>
        <v xml:space="preserve">Chicken leg ≃ 1    
 1 kg </v>
      </c>
      <c r="G226" s="165"/>
      <c r="H226" s="177">
        <f>'LISTE APPRO-ZAGAYA'!J253</f>
        <v>0</v>
      </c>
      <c r="I226" s="167">
        <f>'LISTE APPRO-ZAGAYA'!K253</f>
        <v>0</v>
      </c>
    </row>
    <row r="227" spans="1:9" ht="12" customHeight="1">
      <c r="A227" s="43" t="str">
        <f>'LISTE APPRO-ZAGAYA'!A255</f>
        <v xml:space="preserve">Chicken breast  1 kg </v>
      </c>
      <c r="B227" s="88">
        <f>'LISTE APPRO-ZAGAYA'!C255</f>
        <v>9.2200000000000006</v>
      </c>
      <c r="C227" s="28">
        <f>'LISTE APPRO-ZAGAYA'!D255</f>
        <v>0</v>
      </c>
      <c r="D227" s="10">
        <f>'LISTE APPRO-ZAGAYA'!E255</f>
        <v>0</v>
      </c>
      <c r="E227" s="19" t="e">
        <f>'LISTE APPRO-ZAGAYA'!#REF!</f>
        <v>#REF!</v>
      </c>
      <c r="F227" s="50" t="str">
        <f>'LISTE APPRO-ZAGAYA'!G255</f>
        <v xml:space="preserve">Duck breast ≃ 270 gr </v>
      </c>
      <c r="G227" s="75">
        <f>'LISTE APPRO-ZAGAYA'!I255</f>
        <v>5.64</v>
      </c>
      <c r="H227" s="40">
        <f>'LISTE APPRO-ZAGAYA'!J255</f>
        <v>0</v>
      </c>
      <c r="I227" s="13">
        <f>'LISTE APPRO-ZAGAYA'!K255</f>
        <v>0</v>
      </c>
    </row>
    <row r="228" spans="1:9" ht="12" customHeight="1">
      <c r="A228" s="43" t="str">
        <f>'LISTE APPRO-ZAGAYA'!A256</f>
        <v>Turkey escalope</v>
      </c>
      <c r="B228" s="88">
        <f>'LISTE APPRO-ZAGAYA'!C256</f>
        <v>15.8</v>
      </c>
      <c r="C228" s="28">
        <f>'LISTE APPRO-ZAGAYA'!D256</f>
        <v>0</v>
      </c>
      <c r="D228" s="10">
        <f>'LISTE APPRO-ZAGAYA'!E256</f>
        <v>0</v>
      </c>
      <c r="E228" s="19" t="e">
        <f>'LISTE APPRO-ZAGAYA'!#REF!</f>
        <v>#REF!</v>
      </c>
      <c r="F228" s="50" t="e">
        <f>'LISTE APPRO-ZAGAYA'!#REF!</f>
        <v>#REF!</v>
      </c>
      <c r="G228" s="75" t="e">
        <f>'LISTE APPRO-ZAGAYA'!#REF!</f>
        <v>#REF!</v>
      </c>
      <c r="H228" s="40" t="e">
        <f>'LISTE APPRO-ZAGAYA'!#REF!</f>
        <v>#REF!</v>
      </c>
      <c r="I228" s="13" t="e">
        <f>'LISTE APPRO-ZAGAYA'!#REF!</f>
        <v>#REF!</v>
      </c>
    </row>
    <row r="229" spans="1:9" ht="12" customHeight="1" thickBot="1">
      <c r="A229" s="43" t="e">
        <f>'LISTE APPRO-ZAGAYA'!#REF!</f>
        <v>#REF!</v>
      </c>
      <c r="B229" s="88"/>
      <c r="C229" s="28" t="e">
        <f>'LISTE APPRO-ZAGAYA'!#REF!</f>
        <v>#REF!</v>
      </c>
      <c r="D229" s="10" t="e">
        <f>'LISTE APPRO-ZAGAYA'!#REF!</f>
        <v>#REF!</v>
      </c>
      <c r="E229" s="19" t="e">
        <f>'LISTE APPRO-ZAGAYA'!#REF!</f>
        <v>#REF!</v>
      </c>
      <c r="F229" s="50" t="str">
        <f>'LISTE APPRO-ZAGAYA'!G256</f>
        <v>Chicken wings tex mex</v>
      </c>
      <c r="G229" s="75">
        <f>'LISTE APPRO-ZAGAYA'!I256</f>
        <v>9.8000000000000007</v>
      </c>
      <c r="H229" s="40">
        <f>'LISTE APPRO-ZAGAYA'!J256</f>
        <v>0</v>
      </c>
      <c r="I229" s="13">
        <f>'LISTE APPRO-ZAGAYA'!K256</f>
        <v>0</v>
      </c>
    </row>
    <row r="230" spans="1:9" ht="12" customHeight="1" thickBot="1">
      <c r="A230" s="164" t="e">
        <f>'LISTE APPRO-ZAGAYA'!#REF!</f>
        <v>#REF!</v>
      </c>
      <c r="B230" s="165"/>
      <c r="C230" s="177" t="e">
        <f>'LISTE APPRO-ZAGAYA'!#REF!</f>
        <v>#REF!</v>
      </c>
      <c r="D230" s="167" t="e">
        <f>'LISTE APPRO-ZAGAYA'!#REF!</f>
        <v>#REF!</v>
      </c>
      <c r="E230" s="11" t="e">
        <f>'LISTE APPRO-ZAGAYA'!#REF!</f>
        <v>#REF!</v>
      </c>
      <c r="F230" s="164" t="e">
        <f>'LISTE APPRO-ZAGAYA'!#REF!</f>
        <v>#REF!</v>
      </c>
      <c r="G230" s="165"/>
      <c r="H230" s="177" t="e">
        <f>'LISTE APPRO-ZAGAYA'!#REF!</f>
        <v>#REF!</v>
      </c>
      <c r="I230" s="167" t="e">
        <f>'LISTE APPRO-ZAGAYA'!#REF!</f>
        <v>#REF!</v>
      </c>
    </row>
    <row r="231" spans="1:9" ht="12" customHeight="1">
      <c r="A231" s="43" t="e">
        <f>'LISTE APPRO-ZAGAYA'!#REF!</f>
        <v>#REF!</v>
      </c>
      <c r="B231" s="76" t="e">
        <f>'LISTE APPRO-ZAGAYA'!#REF!</f>
        <v>#REF!</v>
      </c>
      <c r="C231" s="28" t="e">
        <f>'LISTE APPRO-ZAGAYA'!#REF!</f>
        <v>#REF!</v>
      </c>
      <c r="D231" s="10" t="e">
        <f>'LISTE APPRO-ZAGAYA'!#REF!</f>
        <v>#REF!</v>
      </c>
      <c r="E231" s="6" t="e">
        <f>'LISTE APPRO-ZAGAYA'!#REF!</f>
        <v>#REF!</v>
      </c>
      <c r="F231" s="47" t="str">
        <f>'LISTE APPRO-ZAGAYA'!G257</f>
        <v>BEEF - Frozen</v>
      </c>
      <c r="G231" s="57">
        <f>'LISTE APPRO-ZAGAYA'!I257</f>
        <v>0</v>
      </c>
      <c r="H231" s="28">
        <f>'LISTE APPRO-ZAGAYA'!J257</f>
        <v>0</v>
      </c>
      <c r="I231" s="10" t="e">
        <f>'LISTE APPRO-ZAGAYA'!#REF!</f>
        <v>#REF!</v>
      </c>
    </row>
    <row r="232" spans="1:9" ht="12" customHeight="1">
      <c r="A232" s="44" t="str">
        <f>'LISTE APPRO-ZAGAYA'!A258</f>
        <v>BEEF - Frozen</v>
      </c>
      <c r="B232" s="77">
        <f>'LISTE APPRO-ZAGAYA'!C258</f>
        <v>0</v>
      </c>
      <c r="C232" s="40">
        <f>'LISTE APPRO-ZAGAYA'!D258</f>
        <v>0</v>
      </c>
      <c r="D232" s="13">
        <f>'LISTE APPRO-ZAGAYA'!E258</f>
        <v>0</v>
      </c>
      <c r="E232" s="6" t="e">
        <f>'LISTE APPRO-ZAGAYA'!#REF!</f>
        <v>#REF!</v>
      </c>
      <c r="F232" s="18" t="str">
        <f>'LISTE APPRO-ZAGAYA'!G258</f>
        <v>Prime Rib  Eu ≃ 1,2 kg</v>
      </c>
      <c r="G232" s="60">
        <f>'LISTE APPRO-ZAGAYA'!I258</f>
        <v>39.6</v>
      </c>
      <c r="H232" s="26">
        <f>'LISTE APPRO-ZAGAYA'!J258</f>
        <v>0</v>
      </c>
      <c r="I232" s="18">
        <f>'LISTE APPRO-ZAGAYA'!K258</f>
        <v>0</v>
      </c>
    </row>
    <row r="233" spans="1:9" ht="12" customHeight="1" thickBot="1">
      <c r="A233" s="44" t="str">
        <f>'LISTE APPRO-ZAGAYA'!A259</f>
        <v>Ground beef steak</v>
      </c>
      <c r="B233" s="77">
        <f>'LISTE APPRO-ZAGAYA'!C259</f>
        <v>15.5</v>
      </c>
      <c r="C233" s="40">
        <f>'LISTE APPRO-ZAGAYA'!D259</f>
        <v>0</v>
      </c>
      <c r="D233" s="13">
        <f>'LISTE APPRO-ZAGAYA'!E259</f>
        <v>0</v>
      </c>
      <c r="E233" s="6" t="e">
        <f>'LISTE APPRO-ZAGAYA'!#REF!</f>
        <v>#REF!</v>
      </c>
      <c r="F233" s="18" t="e">
        <f>'LISTE APPRO-ZAGAYA'!#REF!</f>
        <v>#REF!</v>
      </c>
      <c r="G233" s="60"/>
      <c r="H233" s="26"/>
      <c r="I233" s="18"/>
    </row>
    <row r="234" spans="1:9" ht="12" customHeight="1" thickBot="1">
      <c r="A234" s="164" t="str">
        <f>'LISTE APPRO-ZAGAYA'!A260</f>
        <v>Entrecote from EU≃ 330 gr 36€/KG</v>
      </c>
      <c r="B234" s="165"/>
      <c r="C234" s="177">
        <f>'LISTE APPRO-ZAGAYA'!D260</f>
        <v>0</v>
      </c>
      <c r="D234" s="167">
        <f>'LISTE APPRO-ZAGAYA'!E260</f>
        <v>0</v>
      </c>
      <c r="E234" s="11" t="e">
        <f>'LISTE APPRO-ZAGAYA'!#REF!</f>
        <v>#REF!</v>
      </c>
      <c r="F234" s="164" t="str">
        <f>'LISTE APPRO-ZAGAYA'!A139</f>
        <v>Cured ham</v>
      </c>
      <c r="G234" s="165"/>
      <c r="H234" s="177"/>
      <c r="I234" s="167"/>
    </row>
    <row r="235" spans="1:9" ht="12" customHeight="1">
      <c r="A235" s="43" t="e">
        <f>'LISTE APPRO-ZAGAYA'!#REF!</f>
        <v>#REF!</v>
      </c>
      <c r="B235" s="88" t="e">
        <f>'LISTE APPRO-ZAGAYA'!#REF!</f>
        <v>#REF!</v>
      </c>
      <c r="C235" s="28" t="e">
        <f>'LISTE APPRO-ZAGAYA'!#REF!</f>
        <v>#REF!</v>
      </c>
      <c r="D235" s="10" t="e">
        <f>'LISTE APPRO-ZAGAYA'!#REF!</f>
        <v>#REF!</v>
      </c>
      <c r="E235" s="11" t="e">
        <f>'LISTE APPRO-ZAGAYA'!#REF!</f>
        <v>#REF!</v>
      </c>
      <c r="F235" s="47" t="str">
        <f>'LISTE APPRO-ZAGAYA'!A140</f>
        <v>FISH</v>
      </c>
      <c r="G235" s="57">
        <f>'LISTE APPRO-ZAGAYA'!C140</f>
        <v>0</v>
      </c>
      <c r="H235" s="36">
        <f>'LISTE APPRO-ZAGAYA'!D140</f>
        <v>0</v>
      </c>
      <c r="I235" s="10">
        <f>'LISTE APPRO-ZAGAYA'!E140</f>
        <v>0</v>
      </c>
    </row>
    <row r="236" spans="1:9" ht="12" customHeight="1">
      <c r="A236" s="43" t="str">
        <f>'LISTE APPRO-ZAGAYA'!A262</f>
        <v>Pork chop</v>
      </c>
      <c r="B236" s="88">
        <f>'LISTE APPRO-ZAGAYA'!C262</f>
        <v>10.65</v>
      </c>
      <c r="C236" s="28">
        <f>'LISTE APPRO-ZAGAYA'!D262</f>
        <v>0</v>
      </c>
      <c r="D236" s="10">
        <f>'LISTE APPRO-ZAGAYA'!E262</f>
        <v>0</v>
      </c>
      <c r="E236" s="11" t="e">
        <f>'LISTE APPRO-ZAGAYA'!#REF!</f>
        <v>#REF!</v>
      </c>
      <c r="F236" s="47" t="str">
        <f>'LISTE APPRO-ZAGAYA'!A141</f>
        <v xml:space="preserve">Smoked salmon </v>
      </c>
      <c r="G236" s="57">
        <f>'LISTE APPRO-ZAGAYA'!C141</f>
        <v>4.95</v>
      </c>
      <c r="H236" s="36">
        <f>'LISTE APPRO-ZAGAYA'!D141</f>
        <v>0</v>
      </c>
      <c r="I236" s="10">
        <f>'LISTE APPRO-ZAGAYA'!E141</f>
        <v>0</v>
      </c>
    </row>
    <row r="237" spans="1:9" ht="12" customHeight="1">
      <c r="A237" s="43" t="e">
        <f>'LISTE APPRO-ZAGAYA'!#REF!</f>
        <v>#REF!</v>
      </c>
      <c r="B237" s="88" t="e">
        <f>'LISTE APPRO-ZAGAYA'!#REF!</f>
        <v>#REF!</v>
      </c>
      <c r="C237" s="28" t="e">
        <f>'LISTE APPRO-ZAGAYA'!#REF!</f>
        <v>#REF!</v>
      </c>
      <c r="D237" s="10" t="e">
        <f>'LISTE APPRO-ZAGAYA'!#REF!</f>
        <v>#REF!</v>
      </c>
      <c r="E237" s="11" t="e">
        <f>'LISTE APPRO-ZAGAYA'!#REF!</f>
        <v>#REF!</v>
      </c>
      <c r="F237" s="47" t="str">
        <f>'LISTE APPRO-ZAGAYA'!G139</f>
        <v>FISH</v>
      </c>
      <c r="G237" s="57">
        <f>'LISTE APPRO-ZAGAYA'!I139</f>
        <v>0</v>
      </c>
      <c r="H237" s="36">
        <f>'LISTE APPRO-ZAGAYA'!J139</f>
        <v>0</v>
      </c>
      <c r="I237" s="10">
        <f>'LISTE APPRO-ZAGAYA'!K139</f>
        <v>0</v>
      </c>
    </row>
    <row r="238" spans="1:9" ht="12" customHeight="1">
      <c r="A238" s="8" t="str">
        <f>'LISTE APPRO-ZAGAYA'!G261</f>
        <v>Filet mignon ≃ 500 gr</v>
      </c>
      <c r="B238" s="87">
        <f>'LISTE APPRO-ZAGAYA'!I261</f>
        <v>8.25</v>
      </c>
      <c r="C238" s="26">
        <f>'LISTE APPRO-ZAGAYA'!J261</f>
        <v>0</v>
      </c>
      <c r="D238" s="11">
        <f>'LISTE APPRO-ZAGAYA'!K261</f>
        <v>0</v>
      </c>
      <c r="E238" s="18" t="e">
        <f>'LISTE APPRO-ZAGAYA'!#REF!</f>
        <v>#REF!</v>
      </c>
      <c r="F238" s="18" t="str">
        <f>'LISTE APPRO-ZAGAYA'!G268</f>
        <v xml:space="preserve">Dolphinfish steak ≃ 5/6 pcs </v>
      </c>
      <c r="G238" s="60"/>
      <c r="H238" s="26"/>
      <c r="I238" s="11"/>
    </row>
    <row r="239" spans="1:9" ht="13.5" thickBot="1">
      <c r="A239" s="110" t="str">
        <f>'LISTE APPRO-ZAGAYA'!A272</f>
        <v xml:space="preserve">Tuna steak ≃ 4 pcs </v>
      </c>
      <c r="B239" s="111"/>
      <c r="C239" s="112"/>
      <c r="D239" s="113"/>
      <c r="E239" s="146"/>
      <c r="F239" s="114"/>
      <c r="G239" s="60"/>
      <c r="H239" s="33"/>
      <c r="I239" s="18"/>
    </row>
    <row r="240" spans="1:9" ht="12" customHeight="1" thickBot="1">
      <c r="A240" s="179" t="e">
        <f>'LISTE APPRO-ZAGAYA'!#REF!</f>
        <v>#REF!</v>
      </c>
      <c r="B240" s="180"/>
      <c r="C240" s="181" t="e">
        <f>'LISTE APPRO-ZAGAYA'!#REF!</f>
        <v>#REF!</v>
      </c>
      <c r="D240" s="9" t="e">
        <f>'LISTE APPRO-ZAGAYA'!#REF!</f>
        <v>#REF!</v>
      </c>
      <c r="E240" s="11" t="e">
        <f>'LISTE APPRO-ZAGAYA'!#REF!</f>
        <v>#REF!</v>
      </c>
      <c r="F240" s="179" t="e">
        <f>'LISTE APPRO-ZAGAYA'!#REF!</f>
        <v>#REF!</v>
      </c>
      <c r="G240" s="180"/>
      <c r="H240" s="181" t="e">
        <f>'LISTE APPRO-ZAGAYA'!#REF!</f>
        <v>#REF!</v>
      </c>
      <c r="I240" s="7" t="e">
        <f>'LISTE APPRO-ZAGAYA'!#REF!</f>
        <v>#REF!</v>
      </c>
    </row>
    <row r="241" spans="1:11" ht="12" customHeight="1">
      <c r="A241" s="45" t="str">
        <f>'LISTE APPRO-ZAGAYA'!A274</f>
        <v>LOCAL ICE CREAM</v>
      </c>
      <c r="B241" s="178">
        <f>'LISTE APPRO-ZAGAYA'!C274</f>
        <v>0</v>
      </c>
      <c r="C241" s="96">
        <f>'LISTE APPRO-ZAGAYA'!D274</f>
        <v>0</v>
      </c>
      <c r="D241" s="11">
        <f>'LISTE APPRO-ZAGAYA'!E274</f>
        <v>0</v>
      </c>
      <c r="E241" s="11" t="e">
        <f>'LISTE APPRO-ZAGAYA'!#REF!</f>
        <v>#REF!</v>
      </c>
      <c r="F241" s="95" t="str">
        <f>'LISTE APPRO-ZAGAYA'!G273</f>
        <v>LOCAL ICE CREAM</v>
      </c>
      <c r="G241" s="182" t="e">
        <f>'[1]LISTE APPRO-ZAGAYA'!#REF!</f>
        <v>#REF!</v>
      </c>
      <c r="H241" s="96">
        <f>'LISTE APPRO-ZAGAYA'!J273</f>
        <v>0</v>
      </c>
      <c r="I241" s="18">
        <f>'LISTE APPRO-ZAGAYA'!K273</f>
        <v>0</v>
      </c>
    </row>
    <row r="242" spans="1:11" ht="12" customHeight="1">
      <c r="A242" s="46" t="str">
        <f>'LISTE APPRO-ZAGAYA'!A275</f>
        <v>Island Vanilla</v>
      </c>
      <c r="B242" s="89">
        <f>'LISTE APPRO-ZAGAYA'!C275</f>
        <v>5.75</v>
      </c>
      <c r="C242" s="28">
        <f>'LISTE APPRO-ZAGAYA'!D275</f>
        <v>0</v>
      </c>
      <c r="D242" s="11">
        <f>'LISTE APPRO-ZAGAYA'!E275</f>
        <v>0</v>
      </c>
      <c r="E242" s="11" t="e">
        <f>'LISTE APPRO-ZAGAYA'!#REF!</f>
        <v>#REF!</v>
      </c>
      <c r="F242" s="47" t="str">
        <f>'LISTE APPRO-ZAGAYA'!G274</f>
        <v>Super coconut</v>
      </c>
      <c r="G242" s="71" t="e">
        <f>'[1]LISTE APPRO-ZAGAYA'!#REF!</f>
        <v>#REF!</v>
      </c>
      <c r="H242" s="28">
        <f>'LISTE APPRO-ZAGAYA'!J274</f>
        <v>0</v>
      </c>
      <c r="I242" s="18">
        <f>'LISTE APPRO-ZAGAYA'!K274</f>
        <v>0</v>
      </c>
    </row>
    <row r="243" spans="1:11" ht="12" customHeight="1">
      <c r="A243" s="43" t="str">
        <f>'LISTE APPRO-ZAGAYA'!A276</f>
        <v>Lime</v>
      </c>
      <c r="B243" s="90">
        <f>'LISTE APPRO-ZAGAYA'!C276</f>
        <v>5.75</v>
      </c>
      <c r="C243" s="28">
        <f>'LISTE APPRO-ZAGAYA'!D276</f>
        <v>0</v>
      </c>
      <c r="D243" s="11">
        <f>'LISTE APPRO-ZAGAYA'!E276</f>
        <v>0</v>
      </c>
      <c r="E243" s="11" t="e">
        <f>'LISTE APPRO-ZAGAYA'!#REF!</f>
        <v>#REF!</v>
      </c>
      <c r="F243" s="47" t="str">
        <f>'LISTE APPRO-ZAGAYA'!G275</f>
        <v>Mango</v>
      </c>
      <c r="G243" s="74" t="e">
        <f>'[1]LISTE APPRO-ZAGAYA'!#REF!</f>
        <v>#REF!</v>
      </c>
      <c r="H243" s="37">
        <f>'LISTE APPRO-ZAGAYA'!J275</f>
        <v>0</v>
      </c>
      <c r="I243" s="18">
        <f>'LISTE APPRO-ZAGAYA'!K275</f>
        <v>0</v>
      </c>
    </row>
    <row r="244" spans="1:11" ht="12" customHeight="1">
      <c r="A244" s="46" t="str">
        <f>'LISTE APPRO-ZAGAYA'!A277</f>
        <v>Pink Guava</v>
      </c>
      <c r="B244" s="89">
        <f>'LISTE APPRO-ZAGAYA'!C277</f>
        <v>5.75</v>
      </c>
      <c r="C244" s="37">
        <f>'LISTE APPRO-ZAGAYA'!D277</f>
        <v>0</v>
      </c>
      <c r="D244" s="6">
        <f>'LISTE APPRO-ZAGAYA'!E277</f>
        <v>0</v>
      </c>
      <c r="E244" s="11" t="e">
        <f>'LISTE APPRO-ZAGAYA'!#REF!</f>
        <v>#REF!</v>
      </c>
      <c r="F244" s="48" t="str">
        <f>'LISTE APPRO-ZAGAYA'!G276</f>
        <v>Passion fruit</v>
      </c>
      <c r="G244" s="67" t="e">
        <f>'[1]LISTE APPRO-ZAGAYA'!#REF!</f>
        <v>#REF!</v>
      </c>
      <c r="H244" s="37">
        <f>'LISTE APPRO-ZAGAYA'!J276</f>
        <v>0</v>
      </c>
      <c r="I244" s="18">
        <f>'LISTE APPRO-ZAGAYA'!K276</f>
        <v>0</v>
      </c>
    </row>
    <row r="245" spans="1:11" ht="12" customHeight="1">
      <c r="A245" s="46" t="str">
        <f>'LISTE APPRO-ZAGAYA'!A278</f>
        <v>Rum/Grappe</v>
      </c>
      <c r="B245" s="89">
        <f>'LISTE APPRO-ZAGAYA'!C278</f>
        <v>5.75</v>
      </c>
      <c r="C245" s="37">
        <f>'LISTE APPRO-ZAGAYA'!D278</f>
        <v>0</v>
      </c>
      <c r="D245" s="11">
        <f>'LISTE APPRO-ZAGAYA'!E278</f>
        <v>0</v>
      </c>
      <c r="E245" s="11" t="e">
        <f>'LISTE APPRO-ZAGAYA'!#REF!</f>
        <v>#REF!</v>
      </c>
      <c r="F245" s="48" t="str">
        <f>'LISTE APPRO-ZAGAYA'!G277</f>
        <v>Chocolate</v>
      </c>
      <c r="G245" s="70" t="e">
        <f>'[1]LISTE APPRO-ZAGAYA'!#REF!</f>
        <v>#REF!</v>
      </c>
      <c r="H245" s="28">
        <f>'LISTE APPRO-ZAGAYA'!J277</f>
        <v>0</v>
      </c>
      <c r="I245" s="18">
        <f>'LISTE APPRO-ZAGAYA'!K277</f>
        <v>0</v>
      </c>
    </row>
    <row r="246" spans="1:11" ht="12" customHeight="1">
      <c r="A246" s="46" t="str">
        <f>'LISTE APPRO-ZAGAYA'!A279</f>
        <v>VARIOUS FROZEN</v>
      </c>
      <c r="B246" s="89">
        <f>'LISTE APPRO-ZAGAYA'!C279</f>
        <v>0</v>
      </c>
      <c r="C246" s="37">
        <f>'LISTE APPRO-ZAGAYA'!D279</f>
        <v>0</v>
      </c>
      <c r="D246" s="11">
        <f>'LISTE APPRO-ZAGAYA'!E279</f>
        <v>0</v>
      </c>
      <c r="E246" s="11" t="e">
        <f>'LISTE APPRO-ZAGAYA'!#REF!</f>
        <v>#REF!</v>
      </c>
      <c r="F246" s="47" t="str">
        <f>'LISTE APPRO-ZAGAYA'!G278</f>
        <v>VARIOUS FROZEN</v>
      </c>
      <c r="G246" s="70" t="e">
        <f>'[1]LISTE APPRO-ZAGAYA'!#REF!</f>
        <v>#REF!</v>
      </c>
      <c r="H246" s="36">
        <f>'LISTE APPRO-ZAGAYA'!J278</f>
        <v>0</v>
      </c>
      <c r="I246" s="18">
        <f>'LISTE APPRO-ZAGAYA'!K278</f>
        <v>0</v>
      </c>
    </row>
    <row r="247" spans="1:11" ht="12" customHeight="1">
      <c r="A247" s="43" t="str">
        <f>'LISTE APPRO-ZAGAYA'!A280</f>
        <v>Puff pastry frozen</v>
      </c>
      <c r="B247" s="90">
        <f>'LISTE APPRO-ZAGAYA'!C280</f>
        <v>2.25</v>
      </c>
      <c r="C247" s="36">
        <f>'LISTE APPRO-ZAGAYA'!D280</f>
        <v>0</v>
      </c>
      <c r="D247" s="11">
        <f>'LISTE APPRO-ZAGAYA'!E280</f>
        <v>0</v>
      </c>
      <c r="E247" s="11" t="e">
        <f>'LISTE APPRO-ZAGAYA'!#REF!</f>
        <v>#REF!</v>
      </c>
      <c r="F247" s="48" t="str">
        <f>'LISTE APPRO-ZAGAYA'!G279</f>
        <v>Crab stuffed (x4)</v>
      </c>
      <c r="G247" s="72" t="e">
        <f>'[1]LISTE APPRO-ZAGAYA'!#REF!</f>
        <v>#REF!</v>
      </c>
      <c r="H247" s="28">
        <f>'LISTE APPRO-ZAGAYA'!J279</f>
        <v>0</v>
      </c>
      <c r="I247" s="18" t="e">
        <f>'LISTE APPRO-ZAGAYA'!#REF!</f>
        <v>#REF!</v>
      </c>
    </row>
    <row r="248" spans="1:11" ht="12" customHeight="1">
      <c r="A248" s="43" t="str">
        <f>'LISTE APPRO-ZAGAYA'!A282</f>
        <v xml:space="preserve">FRUITS &amp; VEGETABLES : Given market fluctuations, some prices may be revised </v>
      </c>
      <c r="B248" s="91">
        <f>'LISTE APPRO-ZAGAYA'!C282</f>
        <v>0</v>
      </c>
      <c r="C248" s="28">
        <f>'LISTE APPRO-ZAGAYA'!D282</f>
        <v>0</v>
      </c>
      <c r="D248" s="11">
        <f>'LISTE APPRO-ZAGAYA'!E282</f>
        <v>0</v>
      </c>
      <c r="E248" s="11" t="e">
        <f>'LISTE APPRO-ZAGAYA'!#REF!</f>
        <v>#REF!</v>
      </c>
      <c r="F248" s="47" t="e">
        <f>'LISTE APPRO-ZAGAYA'!#REF!</f>
        <v>#REF!</v>
      </c>
      <c r="G248" s="71" t="e">
        <f>'LISTE APPRO-ZAGAYA'!#REF!</f>
        <v>#REF!</v>
      </c>
      <c r="H248" s="28" t="e">
        <f>'LISTE APPRO-ZAGAYA'!#REF!</f>
        <v>#REF!</v>
      </c>
      <c r="I248" s="18" t="e">
        <f>'LISTE APPRO-ZAGAYA'!#REF!</f>
        <v>#REF!</v>
      </c>
    </row>
    <row r="249" spans="1:11" ht="12" customHeight="1">
      <c r="A249" s="43" t="str">
        <f>'LISTE APPRO-ZAGAYA'!A283</f>
        <v>To order per peace or per kg</v>
      </c>
      <c r="B249" s="90">
        <f>'LISTE APPRO-ZAGAYA'!C283</f>
        <v>0</v>
      </c>
      <c r="C249" s="28" t="str">
        <f>'LISTE APPRO-ZAGAYA'!D283</f>
        <v>Qty</v>
      </c>
      <c r="D249" s="11">
        <f>'LISTE APPRO-ZAGAYA'!E283</f>
        <v>0</v>
      </c>
      <c r="E249" s="11" t="e">
        <f>'LISTE APPRO-ZAGAYA'!#REF!</f>
        <v>#REF!</v>
      </c>
      <c r="F249" s="47" t="str">
        <f>'LISTE APPRO-ZAGAYA'!G282</f>
        <v>To order per peace or per kg</v>
      </c>
      <c r="G249" s="73">
        <f>'LISTE APPRO-ZAGAYA'!I282</f>
        <v>0</v>
      </c>
      <c r="H249" s="28" t="str">
        <f>'LISTE APPRO-ZAGAYA'!J282</f>
        <v>Qty</v>
      </c>
      <c r="I249" s="18">
        <f>'LISTE APPRO-ZAGAYA'!K282</f>
        <v>0</v>
      </c>
    </row>
    <row r="250" spans="1:11" ht="12" customHeight="1">
      <c r="A250" s="43" t="str">
        <f>'LISTE APPRO-ZAGAYA'!A284</f>
        <v>Pineapple       3,00€/kg</v>
      </c>
      <c r="B250" s="90">
        <f>'LISTE APPRO-ZAGAYA'!C284</f>
        <v>4.5</v>
      </c>
      <c r="C250" s="28">
        <f>'LISTE APPRO-ZAGAYA'!D284</f>
        <v>0</v>
      </c>
      <c r="D250" s="11">
        <f>'LISTE APPRO-ZAGAYA'!E284</f>
        <v>0</v>
      </c>
      <c r="E250" s="11" t="e">
        <f>'LISTE APPRO-ZAGAYA'!#REF!</f>
        <v>#REF!</v>
      </c>
      <c r="F250" s="47" t="str">
        <f>'LISTE APPRO-ZAGAYA'!G283</f>
        <v>Banana Fruit</v>
      </c>
      <c r="G250" s="71">
        <f>'LISTE APPRO-ZAGAYA'!I283</f>
        <v>1.6</v>
      </c>
      <c r="H250" s="36">
        <f>'LISTE APPRO-ZAGAYA'!J283</f>
        <v>0</v>
      </c>
      <c r="I250" s="18">
        <f>'LISTE APPRO-ZAGAYA'!K283</f>
        <v>0</v>
      </c>
      <c r="K250" s="139"/>
    </row>
    <row r="251" spans="1:11" ht="12" customHeight="1">
      <c r="A251" s="43" t="str">
        <f>'LISTE APPRO-ZAGAYA'!A285</f>
        <v>Melon              3,65€/kg</v>
      </c>
      <c r="B251" s="91">
        <f>'LISTE APPRO-ZAGAYA'!C285</f>
        <v>3.65</v>
      </c>
      <c r="C251" s="28">
        <f>'LISTE APPRO-ZAGAYA'!D285</f>
        <v>0</v>
      </c>
      <c r="D251" s="11">
        <f>'LISTE APPRO-ZAGAYA'!E285</f>
        <v>0</v>
      </c>
      <c r="E251" s="11" t="e">
        <f>'LISTE APPRO-ZAGAYA'!#REF!</f>
        <v>#REF!</v>
      </c>
      <c r="F251" s="48" t="str">
        <f>'LISTE APPRO-ZAGAYA'!G284</f>
        <v>Plantain banana</v>
      </c>
      <c r="G251" s="70">
        <f>'LISTE APPRO-ZAGAYA'!I284</f>
        <v>3.5</v>
      </c>
      <c r="H251" s="28">
        <f>'LISTE APPRO-ZAGAYA'!J284</f>
        <v>0</v>
      </c>
      <c r="I251" s="18">
        <f>'LISTE APPRO-ZAGAYA'!K284</f>
        <v>0</v>
      </c>
    </row>
    <row r="252" spans="1:11" ht="12" customHeight="1">
      <c r="A252" s="43" t="str">
        <f>'LISTE APPRO-ZAGAYA'!A286</f>
        <v>Coconut</v>
      </c>
      <c r="B252" s="91">
        <f>'LISTE APPRO-ZAGAYA'!C286</f>
        <v>3</v>
      </c>
      <c r="C252" s="36">
        <f>'LISTE APPRO-ZAGAYA'!D286</f>
        <v>0</v>
      </c>
      <c r="D252" s="11">
        <f>'LISTE APPRO-ZAGAYA'!E286</f>
        <v>0</v>
      </c>
      <c r="E252" s="11" t="e">
        <f>'LISTE APPRO-ZAGAYA'!#REF!</f>
        <v>#REF!</v>
      </c>
      <c r="F252" s="47" t="str">
        <f>'LISTE APPRO-ZAGAYA'!G285</f>
        <v>Carot</v>
      </c>
      <c r="G252" s="73">
        <f>'LISTE APPRO-ZAGAYA'!I285</f>
        <v>2.0499999999999998</v>
      </c>
      <c r="H252" s="28">
        <f>'LISTE APPRO-ZAGAYA'!J285</f>
        <v>0</v>
      </c>
      <c r="I252" s="18">
        <f>'LISTE APPRO-ZAGAYA'!K285</f>
        <v>0</v>
      </c>
      <c r="J252" s="147"/>
      <c r="K252" s="139"/>
    </row>
    <row r="253" spans="1:11" ht="12" customHeight="1" thickBot="1">
      <c r="A253" s="46" t="str">
        <f>'LISTE APPRO-ZAGAYA'!A287</f>
        <v>Grapefruit</v>
      </c>
      <c r="B253" s="89">
        <f>'LISTE APPRO-ZAGAYA'!C287</f>
        <v>3.8</v>
      </c>
      <c r="C253" s="36">
        <f>'LISTE APPRO-ZAGAYA'!D287</f>
        <v>0</v>
      </c>
      <c r="D253" s="11">
        <f>'LISTE APPRO-ZAGAYA'!E287</f>
        <v>0</v>
      </c>
      <c r="E253" s="11" t="e">
        <f>'LISTE APPRO-ZAGAYA'!#REF!</f>
        <v>#REF!</v>
      </c>
      <c r="F253" s="48" t="str">
        <f>'LISTE APPRO-ZAGAYA'!G286</f>
        <v>Celery</v>
      </c>
      <c r="G253" s="70">
        <f>'LISTE APPRO-ZAGAYA'!I286</f>
        <v>3</v>
      </c>
      <c r="H253" s="37">
        <f>'LISTE APPRO-ZAGAYA'!J286</f>
        <v>0</v>
      </c>
      <c r="I253" s="18">
        <f>'LISTE APPRO-ZAGAYA'!K286</f>
        <v>0</v>
      </c>
    </row>
    <row r="254" spans="1:11" ht="12" customHeight="1" thickBot="1">
      <c r="A254" s="179" t="str">
        <f>'LISTE APPRO-ZAGAYA'!A281</f>
        <v>Shortcrust pastry frozen</v>
      </c>
      <c r="B254" s="180">
        <f>'LISTE APPRO-ZAGAYA'!C281</f>
        <v>2.1</v>
      </c>
      <c r="C254" s="181">
        <f>'LISTE APPRO-ZAGAYA'!D281</f>
        <v>0</v>
      </c>
      <c r="D254" s="9">
        <f>'LISTE APPRO-ZAGAYA'!E281</f>
        <v>0</v>
      </c>
      <c r="E254" s="11" t="e">
        <f>'LISTE APPRO-ZAGAYA'!#REF!</f>
        <v>#REF!</v>
      </c>
      <c r="F254" s="179" t="str">
        <f>'LISTE APPRO-ZAGAYA'!G280</f>
        <v>Paste for "accras"</v>
      </c>
      <c r="G254" s="180">
        <f>'LISTE APPRO-ZAGAYA'!I280</f>
        <v>5</v>
      </c>
      <c r="H254" s="181">
        <f>'LISTE APPRO-ZAGAYA'!J280</f>
        <v>0</v>
      </c>
      <c r="I254" s="7" t="e">
        <f>'LISTE APPRO-ZAGAYA'!#REF!</f>
        <v>#REF!</v>
      </c>
    </row>
    <row r="255" spans="1:11" ht="12" customHeight="1">
      <c r="A255" s="43" t="str">
        <f>'LISTE APPRO-ZAGAYA'!A288</f>
        <v>Papaja (vegetable)</v>
      </c>
      <c r="B255" s="90">
        <f>'LISTE APPRO-ZAGAYA'!C288</f>
        <v>4.92</v>
      </c>
      <c r="C255" s="36">
        <f>'LISTE APPRO-ZAGAYA'!D288</f>
        <v>0</v>
      </c>
      <c r="D255" s="11">
        <f>'LISTE APPRO-ZAGAYA'!E288</f>
        <v>0</v>
      </c>
      <c r="E255" s="11" t="e">
        <f>'LISTE APPRO-ZAGAYA'!#REF!</f>
        <v>#REF!</v>
      </c>
      <c r="F255" s="47" t="str">
        <f>'LISTE APPRO-ZAGAYA'!G287</f>
        <v>Lemon</v>
      </c>
      <c r="G255" s="71">
        <f>'LISTE APPRO-ZAGAYA'!I287</f>
        <v>5.5</v>
      </c>
      <c r="H255" s="37">
        <f>'LISTE APPRO-ZAGAYA'!J287</f>
        <v>0</v>
      </c>
      <c r="I255" s="18">
        <f>'LISTE APPRO-ZAGAYA'!K287</f>
        <v>0</v>
      </c>
    </row>
    <row r="256" spans="1:11" ht="12" customHeight="1">
      <c r="A256" s="46" t="str">
        <f>'LISTE APPRO-ZAGAYA'!A289</f>
        <v>Watermelon abt 5 kg</v>
      </c>
      <c r="B256" s="89">
        <f>'LISTE APPRO-ZAGAYA'!C289</f>
        <v>25</v>
      </c>
      <c r="C256" s="37">
        <f>'LISTE APPRO-ZAGAYA'!D289</f>
        <v>0</v>
      </c>
      <c r="D256" s="11">
        <f>'LISTE APPRO-ZAGAYA'!E289</f>
        <v>0</v>
      </c>
      <c r="E256" s="11" t="e">
        <f>'LISTE APPRO-ZAGAYA'!#REF!</f>
        <v>#REF!</v>
      </c>
      <c r="F256" s="47" t="str">
        <f>'LISTE APPRO-ZAGAYA'!G288</f>
        <v>Lime</v>
      </c>
      <c r="G256" s="74">
        <f>'LISTE APPRO-ZAGAYA'!I288</f>
        <v>4.22</v>
      </c>
      <c r="H256" s="37">
        <f>'LISTE APPRO-ZAGAYA'!J288</f>
        <v>0</v>
      </c>
      <c r="I256" s="18">
        <f>'LISTE APPRO-ZAGAYA'!K288</f>
        <v>0</v>
      </c>
      <c r="K256" s="139"/>
    </row>
    <row r="257" spans="1:11" ht="12" customHeight="1">
      <c r="A257" s="46" t="str">
        <f>'LISTE APPRO-ZAGAYA'!A290</f>
        <v>Ginger</v>
      </c>
      <c r="B257" s="89">
        <f>'LISTE APPRO-ZAGAYA'!C290</f>
        <v>1.65</v>
      </c>
      <c r="C257" s="37">
        <f>'LISTE APPRO-ZAGAYA'!D290</f>
        <v>0</v>
      </c>
      <c r="D257" s="11">
        <f>'LISTE APPRO-ZAGAYA'!E290</f>
        <v>0</v>
      </c>
      <c r="E257" s="11" t="e">
        <f>'LISTE APPRO-ZAGAYA'!#REF!</f>
        <v>#REF!</v>
      </c>
      <c r="F257" s="47" t="str">
        <f>'LISTE APPRO-ZAGAYA'!G289</f>
        <v>Tangerine</v>
      </c>
      <c r="G257" s="74">
        <f>'LISTE APPRO-ZAGAYA'!I289</f>
        <v>5.41</v>
      </c>
      <c r="H257" s="37">
        <f>'LISTE APPRO-ZAGAYA'!J289</f>
        <v>0</v>
      </c>
      <c r="I257" s="18">
        <f>'LISTE APPRO-ZAGAYA'!K289</f>
        <v>0</v>
      </c>
      <c r="K257" s="139"/>
    </row>
    <row r="258" spans="1:11" ht="12" customHeight="1">
      <c r="A258" s="46" t="str">
        <f>'LISTE APPRO-ZAGAYA'!A291</f>
        <v xml:space="preserve">To order per peace </v>
      </c>
      <c r="B258" s="89">
        <f>'LISTE APPRO-ZAGAYA'!C291</f>
        <v>0</v>
      </c>
      <c r="C258" s="37" t="str">
        <f>'LISTE APPRO-ZAGAYA'!D291</f>
        <v>Qty</v>
      </c>
      <c r="D258" s="11">
        <f>'LISTE APPRO-ZAGAYA'!E291</f>
        <v>0</v>
      </c>
      <c r="E258" s="11" t="e">
        <f>'LISTE APPRO-ZAGAYA'!#REF!</f>
        <v>#REF!</v>
      </c>
      <c r="F258" s="47" t="str">
        <f>'LISTE APPRO-ZAGAYA'!G290</f>
        <v>To order per kg</v>
      </c>
      <c r="G258" s="74">
        <f>'LISTE APPRO-ZAGAYA'!I290</f>
        <v>0</v>
      </c>
      <c r="H258" s="37" t="str">
        <f>'LISTE APPRO-ZAGAYA'!J290</f>
        <v>Qty</v>
      </c>
      <c r="I258" s="18">
        <f>'LISTE APPRO-ZAGAYA'!K290</f>
        <v>0</v>
      </c>
      <c r="K258" s="139"/>
    </row>
    <row r="259" spans="1:11" ht="12" customHeight="1">
      <c r="A259" s="46" t="str">
        <f>'LISTE APPRO-ZAGAYA'!A292</f>
        <v>Mango - MA     ( 5,50€/kg)</v>
      </c>
      <c r="B259" s="89">
        <f>'LISTE APPRO-ZAGAYA'!C292</f>
        <v>2.5</v>
      </c>
      <c r="C259" s="37">
        <f>'LISTE APPRO-ZAGAYA'!D292</f>
        <v>0</v>
      </c>
      <c r="D259" s="11">
        <f>'LISTE APPRO-ZAGAYA'!E292</f>
        <v>0</v>
      </c>
      <c r="E259" s="11" t="e">
        <f>'LISTE APPRO-ZAGAYA'!#REF!</f>
        <v>#REF!</v>
      </c>
      <c r="F259" s="47" t="str">
        <f>'LISTE APPRO-ZAGAYA'!G291</f>
        <v>Cucumber</v>
      </c>
      <c r="G259" s="74">
        <f>'LISTE APPRO-ZAGAYA'!I291</f>
        <v>3.25</v>
      </c>
      <c r="H259" s="37">
        <f>'LISTE APPRO-ZAGAYA'!J291</f>
        <v>0</v>
      </c>
      <c r="I259" s="18">
        <f>'LISTE APPRO-ZAGAYA'!K291</f>
        <v>0</v>
      </c>
      <c r="K259" s="139"/>
    </row>
    <row r="260" spans="1:11" ht="12" customHeight="1">
      <c r="A260" s="46" t="str">
        <f>'LISTE APPRO-ZAGAYA'!A293</f>
        <v>Garlic  - ES/FR (7€/kg)</v>
      </c>
      <c r="B260" s="89" t="str">
        <f>'LISTE APPRO-ZAGAYA'!B293</f>
        <v>Bulb</v>
      </c>
      <c r="C260" s="37">
        <f>'LISTE APPRO-ZAGAYA'!D293</f>
        <v>0</v>
      </c>
      <c r="D260" s="11">
        <f>'LISTE APPRO-ZAGAYA'!E293</f>
        <v>0</v>
      </c>
      <c r="E260" s="11" t="e">
        <f>'LISTE APPRO-ZAGAYA'!#REF!</f>
        <v>#REF!</v>
      </c>
      <c r="F260" s="47" t="str">
        <f>'LISTE APPRO-ZAGAYA'!G292</f>
        <v>Zucchini</v>
      </c>
      <c r="G260" s="74">
        <f>'LISTE APPRO-ZAGAYA'!I292</f>
        <v>4</v>
      </c>
      <c r="H260" s="37">
        <f>'LISTE APPRO-ZAGAYA'!J292</f>
        <v>0</v>
      </c>
      <c r="I260" s="18">
        <f>'LISTE APPRO-ZAGAYA'!K292</f>
        <v>0</v>
      </c>
      <c r="K260" s="139"/>
    </row>
    <row r="261" spans="1:11" ht="12" customHeight="1">
      <c r="A261" s="46" t="str">
        <f>'LISTE APPRO-ZAGAYA'!A294</f>
        <v xml:space="preserve">Avocado - MA/Rd  (6 to 8€/kg)     </v>
      </c>
      <c r="B261" s="89">
        <f>'LISTE APPRO-ZAGAYA'!C294</f>
        <v>2.5</v>
      </c>
      <c r="C261" s="37">
        <f>'LISTE APPRO-ZAGAYA'!D294</f>
        <v>0</v>
      </c>
      <c r="D261" s="11">
        <f>'LISTE APPRO-ZAGAYA'!E294</f>
        <v>0</v>
      </c>
      <c r="E261" s="11" t="e">
        <f>'LISTE APPRO-ZAGAYA'!#REF!</f>
        <v>#REF!</v>
      </c>
      <c r="F261" s="47" t="str">
        <f>'LISTE APPRO-ZAGAYA'!G293</f>
        <v xml:space="preserve">Creole Dachine </v>
      </c>
      <c r="G261" s="74">
        <f>'LISTE APPRO-ZAGAYA'!I293</f>
        <v>4.5</v>
      </c>
      <c r="H261" s="37">
        <f>'LISTE APPRO-ZAGAYA'!J293</f>
        <v>0</v>
      </c>
      <c r="I261" s="18">
        <f>'LISTE APPRO-ZAGAYA'!K293</f>
        <v>0</v>
      </c>
      <c r="K261" s="139"/>
    </row>
    <row r="262" spans="1:11" ht="12" customHeight="1">
      <c r="A262" s="46" t="str">
        <f>'LISTE APPRO-ZAGAYA'!A295</f>
        <v>Basil - MA (per bunch)</v>
      </c>
      <c r="B262" s="89">
        <f>'LISTE APPRO-ZAGAYA'!C295</f>
        <v>2.5</v>
      </c>
      <c r="C262" s="37">
        <f>'LISTE APPRO-ZAGAYA'!D295</f>
        <v>0</v>
      </c>
      <c r="D262" s="11">
        <f>'LISTE APPRO-ZAGAYA'!E295</f>
        <v>0</v>
      </c>
      <c r="E262" s="11" t="e">
        <f>'LISTE APPRO-ZAGAYA'!#REF!</f>
        <v>#REF!</v>
      </c>
      <c r="F262" s="47" t="str">
        <f>'LISTE APPRO-ZAGAYA'!G294</f>
        <v>Shallot</v>
      </c>
      <c r="G262" s="74">
        <f>'LISTE APPRO-ZAGAYA'!I294</f>
        <v>5.5</v>
      </c>
      <c r="H262" s="37">
        <f>'LISTE APPRO-ZAGAYA'!J294</f>
        <v>0</v>
      </c>
      <c r="I262" s="18">
        <f>'LISTE APPRO-ZAGAYA'!K294</f>
        <v>0</v>
      </c>
      <c r="K262" s="139"/>
    </row>
    <row r="263" spans="1:11" ht="12" customHeight="1">
      <c r="A263" s="46" t="str">
        <f>'LISTE APPRO-ZAGAYA'!A296</f>
        <v>White gabbage - FR/Hol  1,2 à 1,4kg</v>
      </c>
      <c r="B263" s="89">
        <f>'LISTE APPRO-ZAGAYA'!C296</f>
        <v>3.36</v>
      </c>
      <c r="C263" s="37">
        <f>'LISTE APPRO-ZAGAYA'!D296</f>
        <v>0</v>
      </c>
      <c r="D263" s="11">
        <f>'LISTE APPRO-ZAGAYA'!E296</f>
        <v>0</v>
      </c>
      <c r="E263" s="11" t="e">
        <f>'LISTE APPRO-ZAGAYA'!#REF!</f>
        <v>#REF!</v>
      </c>
      <c r="F263" s="47" t="str">
        <f>'LISTE APPRO-ZAGAYA'!G295</f>
        <v>Endives</v>
      </c>
      <c r="G263" s="74">
        <f>'LISTE APPRO-ZAGAYA'!I295</f>
        <v>5.5</v>
      </c>
      <c r="H263" s="37">
        <f>'LISTE APPRO-ZAGAYA'!J295</f>
        <v>0</v>
      </c>
      <c r="I263" s="18">
        <f>'LISTE APPRO-ZAGAYA'!K295</f>
        <v>0</v>
      </c>
      <c r="K263" s="139"/>
    </row>
    <row r="264" spans="1:11" ht="12" customHeight="1">
      <c r="A264" s="43" t="str">
        <f>'LISTE APPRO-ZAGAYA'!A297</f>
        <v xml:space="preserve">Red gabbage FR/Hol (1 à 1,2kg) </v>
      </c>
      <c r="B264" s="90">
        <f>'LISTE APPRO-ZAGAYA'!C297</f>
        <v>3.36</v>
      </c>
      <c r="C264" s="37">
        <f>'LISTE APPRO-ZAGAYA'!D297</f>
        <v>0</v>
      </c>
      <c r="D264" s="11">
        <f>'LISTE APPRO-ZAGAYA'!E297</f>
        <v>0</v>
      </c>
      <c r="E264" s="3" t="e">
        <f>'LISTE APPRO-ZAGAYA'!#REF!</f>
        <v>#REF!</v>
      </c>
      <c r="F264" s="48" t="str">
        <f>'LISTE APPRO-ZAGAYA'!G296</f>
        <v>Passion fruit "Maracudja"</v>
      </c>
      <c r="G264" s="72">
        <f>'LISTE APPRO-ZAGAYA'!I296</f>
        <v>6.5</v>
      </c>
      <c r="H264" s="37">
        <f>'LISTE APPRO-ZAGAYA'!J296</f>
        <v>0</v>
      </c>
      <c r="I264" s="18">
        <f>'LISTE APPRO-ZAGAYA'!K296</f>
        <v>0</v>
      </c>
    </row>
    <row r="265" spans="1:11" ht="12" customHeight="1">
      <c r="A265" s="43" t="str">
        <f>'LISTE APPRO-ZAGAYA'!A298</f>
        <v xml:space="preserve">Chinese gabbage -  HOL  1,4kg  </v>
      </c>
      <c r="B265" s="90">
        <f>'LISTE APPRO-ZAGAYA'!C298</f>
        <v>6.7</v>
      </c>
      <c r="C265" s="37">
        <f>'LISTE APPRO-ZAGAYA'!D298</f>
        <v>0</v>
      </c>
      <c r="D265" s="11">
        <f>'LISTE APPRO-ZAGAYA'!E298</f>
        <v>0</v>
      </c>
      <c r="E265" s="11" t="e">
        <f>'LISTE APPRO-ZAGAYA'!#REF!</f>
        <v>#REF!</v>
      </c>
      <c r="F265" s="48" t="str">
        <f>'LISTE APPRO-ZAGAYA'!G297</f>
        <v>Igname</v>
      </c>
      <c r="G265" s="72">
        <f>'LISTE APPRO-ZAGAYA'!I297</f>
        <v>3.06</v>
      </c>
      <c r="H265" s="37">
        <f>'LISTE APPRO-ZAGAYA'!J297</f>
        <v>0</v>
      </c>
      <c r="I265" s="18">
        <f>'LISTE APPRO-ZAGAYA'!K297</f>
        <v>0</v>
      </c>
    </row>
    <row r="266" spans="1:11" ht="12" customHeight="1">
      <c r="A266" s="46" t="str">
        <f>'LISTE APPRO-ZAGAYA'!A305</f>
        <v xml:space="preserve">Cives - MA    </v>
      </c>
      <c r="B266" s="89" t="str">
        <f>'LISTE APPRO-ZAGAYA'!B305</f>
        <v>Bunch</v>
      </c>
      <c r="C266" s="37">
        <f>'LISTE APPRO-ZAGAYA'!D305</f>
        <v>0</v>
      </c>
      <c r="D266" s="11">
        <f>'LISTE APPRO-ZAGAYA'!E305</f>
        <v>0</v>
      </c>
      <c r="E266" s="11" t="e">
        <f>'LISTE APPRO-ZAGAYA'!#REF!</f>
        <v>#REF!</v>
      </c>
      <c r="F266" s="43" t="str">
        <f>'LISTE APPRO-ZAGAYA'!G298</f>
        <v>Onion</v>
      </c>
      <c r="G266" s="90">
        <f>'LISTE APPRO-ZAGAYA'!I298</f>
        <v>1.75</v>
      </c>
      <c r="H266" s="37">
        <f>'LISTE APPRO-ZAGAYA'!J298</f>
        <v>0</v>
      </c>
      <c r="I266" s="18">
        <f>'LISTE APPRO-ZAGAYA'!K298</f>
        <v>0</v>
      </c>
    </row>
    <row r="267" spans="1:11" ht="12" customHeight="1" thickBot="1">
      <c r="A267" s="43" t="str">
        <f>'LISTE APPRO-ZAGAYA'!A303</f>
        <v>Coriander - MA/Import</v>
      </c>
      <c r="B267" s="90">
        <f>'LISTE APPRO-ZAGAYA'!C303</f>
        <v>3.5</v>
      </c>
      <c r="C267" s="28">
        <f>'LISTE APPRO-ZAGAYA'!D303</f>
        <v>0</v>
      </c>
      <c r="D267" s="11">
        <f>'LISTE APPRO-ZAGAYA'!E303</f>
        <v>0</v>
      </c>
      <c r="E267" s="11" t="e">
        <f>'LISTE APPRO-ZAGAYA'!#REF!</f>
        <v>#REF!</v>
      </c>
      <c r="F267" s="46" t="str">
        <f>'LISTE APPRO-ZAGAYA'!G299</f>
        <v>Orange</v>
      </c>
      <c r="G267" s="89">
        <f>'LISTE APPRO-ZAGAYA'!I299</f>
        <v>3.2</v>
      </c>
      <c r="H267" s="37">
        <f>'LISTE APPRO-ZAGAYA'!J299</f>
        <v>0</v>
      </c>
      <c r="I267" s="18">
        <f>'LISTE APPRO-ZAGAYA'!K299</f>
        <v>0</v>
      </c>
    </row>
    <row r="268" spans="1:11" ht="12" customHeight="1" thickBot="1">
      <c r="A268" s="164" t="str">
        <f>'LISTE APPRO-ZAGAYA'!A310</f>
        <v>Oak leaf salad - MA</v>
      </c>
      <c r="B268" s="165"/>
      <c r="C268" s="177"/>
      <c r="D268" s="167"/>
      <c r="E268" s="11" t="e">
        <f>'LISTE APPRO-ZAGAYA'!#REF!</f>
        <v>#REF!</v>
      </c>
      <c r="F268" s="164" t="str">
        <f>'LISTE APPRO-ZAGAYA'!G301</f>
        <v>Golden apple</v>
      </c>
      <c r="G268" s="165"/>
      <c r="H268" s="177"/>
      <c r="I268" s="167"/>
    </row>
    <row r="269" spans="1:11" ht="12" customHeight="1">
      <c r="A269" s="43" t="str">
        <f>'LISTE APPRO-ZAGAYA'!A301</f>
        <v>Mint - MA</v>
      </c>
      <c r="B269" s="76">
        <f>'LISTE APPRO-ZAGAYA'!C301</f>
        <v>3.5</v>
      </c>
      <c r="C269" s="28">
        <f>'LISTE APPRO-ZAGAYA'!D301</f>
        <v>0</v>
      </c>
      <c r="D269" s="10">
        <f>'LISTE APPRO-ZAGAYA'!E301</f>
        <v>0</v>
      </c>
      <c r="E269" s="11" t="e">
        <f>'LISTE APPRO-ZAGAYA'!#REF!</f>
        <v>#REF!</v>
      </c>
      <c r="F269" s="47" t="str">
        <f>'LISTE APPRO-ZAGAYA'!A205</f>
        <v xml:space="preserve">Onions in vinegar </v>
      </c>
      <c r="G269" s="57">
        <f>'LISTE APPRO-ZAGAYA'!C205</f>
        <v>1.31</v>
      </c>
      <c r="H269" s="28">
        <f>'LISTE APPRO-ZAGAYA'!D205</f>
        <v>0</v>
      </c>
      <c r="I269" s="10">
        <f>'LISTE APPRO-ZAGAYA'!E205</f>
        <v>0</v>
      </c>
    </row>
    <row r="270" spans="1:11" ht="12" customHeight="1">
      <c r="A270" s="43" t="str">
        <f>'LISTE APPRO-ZAGAYA'!A300</f>
        <v>Giraumon local "punpkin" 1kg</v>
      </c>
      <c r="B270" s="76">
        <f>'LISTE APPRO-ZAGAYA'!C300</f>
        <v>2.5</v>
      </c>
      <c r="C270" s="28">
        <f>'LISTE APPRO-ZAGAYA'!D300</f>
        <v>0</v>
      </c>
      <c r="D270" s="10">
        <f>'LISTE APPRO-ZAGAYA'!E300</f>
        <v>0</v>
      </c>
      <c r="E270" s="11" t="e">
        <f>'LISTE APPRO-ZAGAYA'!#REF!</f>
        <v>#REF!</v>
      </c>
      <c r="F270" s="47" t="str">
        <f>'LISTE APPRO-ZAGAYA'!A207</f>
        <v xml:space="preserve">Black "greek" olives </v>
      </c>
      <c r="G270" s="57">
        <f>'LISTE APPRO-ZAGAYA'!C207</f>
        <v>1.95</v>
      </c>
      <c r="H270" s="28">
        <f>'LISTE APPRO-ZAGAYA'!D207</f>
        <v>0</v>
      </c>
      <c r="I270" s="10">
        <f>'LISTE APPRO-ZAGAYA'!E207</f>
        <v>0</v>
      </c>
    </row>
    <row r="271" spans="1:11" ht="12" customHeight="1">
      <c r="A271" s="43" t="str">
        <f>'LISTE APPRO-ZAGAYA'!A304</f>
        <v>curly parsley - MA</v>
      </c>
      <c r="B271" s="76">
        <f>'LISTE APPRO-ZAGAYA'!C304</f>
        <v>2.5</v>
      </c>
      <c r="C271" s="38">
        <f>'LISTE APPRO-ZAGAYA'!D304</f>
        <v>0</v>
      </c>
      <c r="D271" s="10">
        <f>'LISTE APPRO-ZAGAYA'!E304</f>
        <v>0</v>
      </c>
      <c r="E271" s="11" t="e">
        <f>'LISTE APPRO-ZAGAYA'!#REF!</f>
        <v>#REF!</v>
      </c>
      <c r="F271" s="47" t="e">
        <f>'LISTE APPRO-ZAGAYA'!#REF!</f>
        <v>#REF!</v>
      </c>
      <c r="G271" s="57" t="e">
        <f>'LISTE APPRO-ZAGAYA'!#REF!</f>
        <v>#REF!</v>
      </c>
      <c r="H271" s="28" t="e">
        <f>'LISTE APPRO-ZAGAYA'!#REF!</f>
        <v>#REF!</v>
      </c>
      <c r="I271" s="10" t="e">
        <f>'LISTE APPRO-ZAGAYA'!#REF!</f>
        <v>#REF!</v>
      </c>
    </row>
    <row r="272" spans="1:11" ht="12" customHeight="1">
      <c r="A272" s="43" t="str">
        <f>'LISTE APPRO-ZAGAYA'!A307</f>
        <v>Hot local pepper</v>
      </c>
      <c r="B272" s="76">
        <f>'LISTE APPRO-ZAGAYA'!C307</f>
        <v>0.25</v>
      </c>
      <c r="C272" s="28">
        <f>'LISTE APPRO-ZAGAYA'!D307</f>
        <v>0</v>
      </c>
      <c r="D272" s="10">
        <f>'LISTE APPRO-ZAGAYA'!E307</f>
        <v>0</v>
      </c>
      <c r="E272" s="11" t="e">
        <f>'LISTE APPRO-ZAGAYA'!#REF!</f>
        <v>#REF!</v>
      </c>
      <c r="F272" s="47" t="str">
        <f>'LISTE APPRO-ZAGAYA'!G303</f>
        <v>Potato</v>
      </c>
      <c r="G272" s="57">
        <f>'LISTE APPRO-ZAGAYA'!I303</f>
        <v>2.6</v>
      </c>
      <c r="H272" s="41">
        <f>'LISTE APPRO-ZAGAYA'!J303</f>
        <v>0</v>
      </c>
      <c r="I272" s="10">
        <f>'LISTE APPRO-ZAGAYA'!K303</f>
        <v>0</v>
      </c>
    </row>
    <row r="273" spans="1:92" ht="12" customHeight="1">
      <c r="A273" s="43" t="str">
        <f>'LISTE APPRO-ZAGAYA'!A311</f>
        <v>Salad Batavia - MA</v>
      </c>
      <c r="B273" s="76">
        <f>'LISTE APPRO-ZAGAYA'!C311</f>
        <v>1.5</v>
      </c>
      <c r="C273" s="23">
        <f>'LISTE APPRO-ZAGAYA'!D311</f>
        <v>0</v>
      </c>
      <c r="D273" s="10">
        <f>'LISTE APPRO-ZAGAYA'!E311</f>
        <v>0</v>
      </c>
      <c r="E273" s="11" t="e">
        <f>'LISTE APPRO-ZAGAYA'!#REF!</f>
        <v>#REF!</v>
      </c>
      <c r="F273" s="47" t="str">
        <f>'LISTE APPRO-ZAGAYA'!A302</f>
        <v xml:space="preserve">Thym - MA  </v>
      </c>
      <c r="G273" s="57">
        <f>'LISTE APPRO-ZAGAYA'!C302</f>
        <v>2</v>
      </c>
      <c r="H273" s="28">
        <f>'LISTE APPRO-ZAGAYA'!D302</f>
        <v>0</v>
      </c>
      <c r="I273" s="10">
        <f>'LISTE APPRO-ZAGAYA'!E302</f>
        <v>0</v>
      </c>
    </row>
    <row r="274" spans="1:92" ht="12" customHeight="1">
      <c r="A274" s="43" t="e">
        <f>'LISTE APPRO-ZAGAYA'!#REF!</f>
        <v>#REF!</v>
      </c>
      <c r="B274" s="76" t="e">
        <f>'LISTE APPRO-ZAGAYA'!#REF!</f>
        <v>#REF!</v>
      </c>
      <c r="C274" s="23" t="e">
        <f>'LISTE APPRO-ZAGAYA'!#REF!</f>
        <v>#REF!</v>
      </c>
      <c r="D274" s="10" t="e">
        <f>'LISTE APPRO-ZAGAYA'!#REF!</f>
        <v>#REF!</v>
      </c>
      <c r="E274" s="9" t="e">
        <f>'LISTE APPRO-ZAGAYA'!#REF!</f>
        <v>#REF!</v>
      </c>
      <c r="F274" s="47" t="str">
        <f>'LISTE APPRO-ZAGAYA'!G304</f>
        <v>Pear</v>
      </c>
      <c r="G274" s="57">
        <f>'LISTE APPRO-ZAGAYA'!I304</f>
        <v>4.5</v>
      </c>
      <c r="H274" s="28">
        <f>'LISTE APPRO-ZAGAYA'!J304</f>
        <v>0</v>
      </c>
      <c r="I274" s="10">
        <f>'LISTE APPRO-ZAGAYA'!K304</f>
        <v>0</v>
      </c>
    </row>
    <row r="275" spans="1:92" ht="12" customHeight="1">
      <c r="A275" s="43" t="e">
        <f>'LISTE APPRO-ZAGAYA'!#REF!</f>
        <v>#REF!</v>
      </c>
      <c r="B275" s="76" t="e">
        <f>'LISTE APPRO-ZAGAYA'!#REF!</f>
        <v>#REF!</v>
      </c>
      <c r="C275" s="23" t="e">
        <f>'LISTE APPRO-ZAGAYA'!#REF!</f>
        <v>#REF!</v>
      </c>
      <c r="D275" s="10" t="e">
        <f>'LISTE APPRO-ZAGAYA'!#REF!</f>
        <v>#REF!</v>
      </c>
      <c r="E275" s="9" t="e">
        <f>'LISTE APPRO-ZAGAYA'!#REF!</f>
        <v>#REF!</v>
      </c>
      <c r="F275" s="47" t="str">
        <f>'LISTE APPRO-ZAGAYA'!G306</f>
        <v>Grape - FR/Chil</v>
      </c>
      <c r="G275" s="57">
        <f>'LISTE APPRO-ZAGAYA'!I306</f>
        <v>5.6</v>
      </c>
      <c r="H275" s="28">
        <f>'LISTE APPRO-ZAGAYA'!J306</f>
        <v>0</v>
      </c>
      <c r="I275" s="10">
        <f>'LISTE APPRO-ZAGAYA'!K306</f>
        <v>0</v>
      </c>
    </row>
    <row r="276" spans="1:92" ht="12" customHeight="1">
      <c r="A276" s="43" t="str">
        <f>'LISTE APPRO-ZAGAYA'!A312</f>
        <v>APERITIF BISCUITS</v>
      </c>
      <c r="B276" s="76">
        <f>'LISTE APPRO-ZAGAYA'!C312</f>
        <v>0</v>
      </c>
      <c r="C276" s="28">
        <f>'LISTE APPRO-ZAGAYA'!D312</f>
        <v>0</v>
      </c>
      <c r="D276" s="10">
        <f>'LISTE APPRO-ZAGAYA'!E312</f>
        <v>0</v>
      </c>
      <c r="E276" s="6" t="e">
        <f>'LISTE APPRO-ZAGAYA'!#REF!</f>
        <v>#REF!</v>
      </c>
      <c r="F276" s="47" t="str">
        <f>'LISTE APPRO-ZAGAYA'!G308</f>
        <v>Yellow bell pepper - HOL</v>
      </c>
      <c r="G276" s="57">
        <f>'LISTE APPRO-ZAGAYA'!I308</f>
        <v>7.5</v>
      </c>
      <c r="H276" s="28">
        <f>'LISTE APPRO-ZAGAYA'!J308</f>
        <v>0</v>
      </c>
      <c r="I276" s="10">
        <f>'LISTE APPRO-ZAGAYA'!K308</f>
        <v>0</v>
      </c>
      <c r="CB276" s="148"/>
      <c r="CC276" s="7"/>
      <c r="CD276" s="139"/>
      <c r="CE276" s="149"/>
      <c r="CF276" s="150"/>
      <c r="CG276" s="148"/>
      <c r="CH276" s="3"/>
      <c r="CM276" s="150"/>
      <c r="CN276" s="150"/>
    </row>
    <row r="277" spans="1:92" ht="12" customHeight="1">
      <c r="A277" s="43" t="e">
        <f>'LISTE APPRO-ZAGAYA'!#REF!</f>
        <v>#REF!</v>
      </c>
      <c r="B277" s="76" t="e">
        <f>'LISTE APPRO-ZAGAYA'!#REF!</f>
        <v>#REF!</v>
      </c>
      <c r="C277" s="23" t="e">
        <f>'LISTE APPRO-ZAGAYA'!#REF!</f>
        <v>#REF!</v>
      </c>
      <c r="D277" s="10" t="e">
        <f>'LISTE APPRO-ZAGAYA'!#REF!</f>
        <v>#REF!</v>
      </c>
      <c r="E277" s="18" t="e">
        <f>'LISTE APPRO-ZAGAYA'!#REF!</f>
        <v>#REF!</v>
      </c>
      <c r="F277" s="47" t="str">
        <f>'LISTE APPRO-ZAGAYA'!G309</f>
        <v>Red bell pepper - HOL</v>
      </c>
      <c r="G277" s="57">
        <f>'LISTE APPRO-ZAGAYA'!I309</f>
        <v>7.5</v>
      </c>
      <c r="H277" s="28">
        <f>'LISTE APPRO-ZAGAYA'!J309</f>
        <v>0</v>
      </c>
      <c r="I277" s="10">
        <f>'LISTE APPRO-ZAGAYA'!K309</f>
        <v>0</v>
      </c>
      <c r="CB277" s="148"/>
      <c r="CC277" s="7"/>
      <c r="CD277" s="139"/>
      <c r="CE277" s="149"/>
      <c r="CF277" s="150"/>
      <c r="CG277" s="148"/>
      <c r="CH277" s="3"/>
      <c r="CM277" s="150"/>
      <c r="CN277" s="150"/>
    </row>
    <row r="278" spans="1:92" ht="12" customHeight="1">
      <c r="A278" s="43" t="str">
        <f>'LISTE APPRO-ZAGAYA'!A317</f>
        <v>Cashew nuts</v>
      </c>
      <c r="B278" s="76">
        <f>'LISTE APPRO-ZAGAYA'!C315</f>
        <v>1.9</v>
      </c>
      <c r="C278" s="23">
        <f>'LISTE APPRO-ZAGAYA'!D315</f>
        <v>0</v>
      </c>
      <c r="D278" s="10">
        <f>'LISTE APPRO-ZAGAYA'!E315</f>
        <v>0</v>
      </c>
      <c r="E278" s="18" t="e">
        <f>'LISTE APPRO-ZAGAYA'!#REF!</f>
        <v>#REF!</v>
      </c>
      <c r="F278" s="47" t="str">
        <f>'LISTE APPRO-ZAGAYA'!G310</f>
        <v>Green bell pepper - HOL</v>
      </c>
      <c r="G278" s="57">
        <f>'LISTE APPRO-ZAGAYA'!I310</f>
        <v>7.5</v>
      </c>
      <c r="H278" s="39">
        <f>'LISTE APPRO-ZAGAYA'!J310</f>
        <v>0</v>
      </c>
      <c r="I278" s="10">
        <f>'LISTE APPRO-ZAGAYA'!K310</f>
        <v>0</v>
      </c>
      <c r="CB278" s="148"/>
      <c r="CC278" s="7"/>
      <c r="CD278" s="139"/>
      <c r="CE278" s="149"/>
      <c r="CF278" s="150"/>
      <c r="CG278" s="148"/>
      <c r="CM278" s="150"/>
      <c r="CN278" s="150"/>
    </row>
    <row r="279" spans="1:92" ht="12" customHeight="1">
      <c r="A279" s="43" t="str">
        <f>'LISTE APPRO-ZAGAYA'!A315</f>
        <v>Peanuts</v>
      </c>
      <c r="B279" s="76">
        <f>'LISTE APPRO-ZAGAYA'!C316</f>
        <v>1.75</v>
      </c>
      <c r="C279" s="23">
        <f>'LISTE APPRO-ZAGAYA'!D316</f>
        <v>0</v>
      </c>
      <c r="D279" s="10">
        <f>'LISTE APPRO-ZAGAYA'!E316</f>
        <v>0</v>
      </c>
      <c r="E279" s="18" t="e">
        <f>'LISTE APPRO-ZAGAYA'!#REF!</f>
        <v>#REF!</v>
      </c>
      <c r="F279" s="47" t="e">
        <f>'LISTE APPRO-ZAGAYA'!#REF!</f>
        <v>#REF!</v>
      </c>
      <c r="G279" s="57" t="e">
        <f>'LISTE APPRO-ZAGAYA'!#REF!</f>
        <v>#REF!</v>
      </c>
      <c r="H279" s="39" t="e">
        <f>'LISTE APPRO-ZAGAYA'!#REF!</f>
        <v>#REF!</v>
      </c>
      <c r="I279" s="10" t="e">
        <f>'LISTE APPRO-ZAGAYA'!#REF!</f>
        <v>#REF!</v>
      </c>
      <c r="CB279" s="148"/>
      <c r="CC279" s="7"/>
      <c r="CD279" s="139"/>
      <c r="CE279" s="149"/>
      <c r="CF279" s="150"/>
      <c r="CG279" s="148"/>
      <c r="CM279" s="150"/>
      <c r="CN279" s="150"/>
    </row>
    <row r="280" spans="1:92" ht="12" customHeight="1" thickBot="1">
      <c r="A280" s="43" t="str">
        <f>'LISTE APPRO-ZAGAYA'!A316</f>
        <v>Savory mixes</v>
      </c>
      <c r="B280" s="76">
        <f>'LISTE APPRO-ZAGAYA'!C317</f>
        <v>2.1</v>
      </c>
      <c r="C280" s="39">
        <f>'LISTE APPRO-ZAGAYA'!D317</f>
        <v>0</v>
      </c>
      <c r="D280" s="10">
        <f>'LISTE APPRO-ZAGAYA'!E317</f>
        <v>0</v>
      </c>
      <c r="E280" s="18" t="e">
        <f>'LISTE APPRO-ZAGAYA'!#REF!</f>
        <v>#REF!</v>
      </c>
      <c r="F280" s="47"/>
      <c r="G280" s="57"/>
      <c r="H280" s="39"/>
      <c r="I280" s="10"/>
      <c r="CB280" s="148"/>
      <c r="CC280" s="7"/>
      <c r="CD280" s="139"/>
      <c r="CE280" s="149"/>
      <c r="CF280" s="150"/>
      <c r="CG280" s="148"/>
      <c r="CM280" s="150"/>
      <c r="CN280" s="150"/>
    </row>
    <row r="281" spans="1:92" ht="12" customHeight="1" thickBot="1">
      <c r="A281" s="164" t="e">
        <f>'LISTE APPRO-ZAGAYA'!#REF!</f>
        <v>#REF!</v>
      </c>
      <c r="B281" s="165"/>
      <c r="C281" s="177"/>
      <c r="D281" s="167"/>
      <c r="E281" s="11" t="e">
        <f>'LISTE APPRO-ZAGAYA'!#REF!</f>
        <v>#REF!</v>
      </c>
      <c r="F281" s="164" t="str">
        <f>'LISTE APPRO-ZAGAYA'!G318</f>
        <v>Green olives Tapenade Ducros</v>
      </c>
      <c r="G281" s="165"/>
      <c r="H281" s="177"/>
      <c r="I281" s="167"/>
    </row>
    <row r="282" spans="1:92" ht="12" customHeight="1">
      <c r="A282" s="43" t="e">
        <f>'LISTE APPRO-ZAGAYA'!#REF!</f>
        <v>#REF!</v>
      </c>
      <c r="B282" s="76" t="e">
        <f>'LISTE APPRO-ZAGAYA'!#REF!</f>
        <v>#REF!</v>
      </c>
      <c r="C282" s="28" t="e">
        <f>'LISTE APPRO-ZAGAYA'!#REF!</f>
        <v>#REF!</v>
      </c>
      <c r="D282" s="10" t="e">
        <f>'LISTE APPRO-ZAGAYA'!#REF!</f>
        <v>#REF!</v>
      </c>
      <c r="E282" s="11" t="e">
        <f>'LISTE APPRO-ZAGAYA'!#REF!</f>
        <v>#REF!</v>
      </c>
      <c r="F282" s="47" t="str">
        <f>'LISTE APPRO-ZAGAYA'!G319</f>
        <v>Eggplant caviar</v>
      </c>
      <c r="G282" s="57">
        <f>'LISTE APPRO-ZAGAYA'!I319</f>
        <v>5.41</v>
      </c>
      <c r="H282" s="28">
        <f>'LISTE APPRO-ZAGAYA'!J319</f>
        <v>0</v>
      </c>
      <c r="I282" s="10">
        <f>'LISTE APPRO-ZAGAYA'!K319</f>
        <v>0</v>
      </c>
    </row>
    <row r="283" spans="1:92" ht="12" customHeight="1">
      <c r="A283" s="43" t="str">
        <f>'LISTE APPRO-ZAGAYA'!G324</f>
        <v>Dried grapes</v>
      </c>
      <c r="B283" s="76">
        <f>'LISTE APPRO-ZAGAYA'!I324</f>
        <v>1.38</v>
      </c>
      <c r="C283" s="28">
        <f>'LISTE APPRO-ZAGAYA'!J324</f>
        <v>0</v>
      </c>
      <c r="D283" s="10">
        <f>'LISTE APPRO-ZAGAYA'!K324</f>
        <v>0</v>
      </c>
      <c r="E283" s="11" t="e">
        <f>'LISTE APPRO-ZAGAYA'!#REF!</f>
        <v>#REF!</v>
      </c>
      <c r="F283" s="47" t="e">
        <f>'LISTE APPRO-ZAGAYA'!#REF!</f>
        <v>#REF!</v>
      </c>
      <c r="G283" s="65" t="e">
        <f>'LISTE APPRO-ZAGAYA'!#REF!</f>
        <v>#REF!</v>
      </c>
      <c r="H283" s="28" t="e">
        <f>'LISTE APPRO-ZAGAYA'!#REF!</f>
        <v>#REF!</v>
      </c>
      <c r="I283" s="10" t="e">
        <f>'LISTE APPRO-ZAGAYA'!#REF!</f>
        <v>#REF!</v>
      </c>
      <c r="CB283" s="150"/>
      <c r="CC283" s="150"/>
    </row>
    <row r="284" spans="1:92" ht="12" customHeight="1">
      <c r="A284" s="43" t="e">
        <f>'LISTE APPRO-ZAGAYA'!#REF!</f>
        <v>#REF!</v>
      </c>
      <c r="B284" s="84" t="e">
        <f>'LISTE APPRO-ZAGAYA'!#REF!</f>
        <v>#REF!</v>
      </c>
      <c r="C284" s="28" t="e">
        <f>'LISTE APPRO-ZAGAYA'!#REF!</f>
        <v>#REF!</v>
      </c>
      <c r="D284" s="10" t="e">
        <f>'LISTE APPRO-ZAGAYA'!#REF!</f>
        <v>#REF!</v>
      </c>
      <c r="E284" s="11" t="e">
        <f>'LISTE APPRO-ZAGAYA'!#REF!</f>
        <v>#REF!</v>
      </c>
      <c r="F284" s="47" t="e">
        <f>'LISTE APPRO-ZAGAYA'!#REF!</f>
        <v>#REF!</v>
      </c>
      <c r="G284" s="65" t="e">
        <f>'LISTE APPRO-ZAGAYA'!#REF!</f>
        <v>#REF!</v>
      </c>
      <c r="H284" s="28" t="e">
        <f>'LISTE APPRO-ZAGAYA'!#REF!</f>
        <v>#REF!</v>
      </c>
      <c r="I284" s="10" t="e">
        <f>'LISTE APPRO-ZAGAYA'!#REF!</f>
        <v>#REF!</v>
      </c>
    </row>
    <row r="285" spans="1:92" ht="12" customHeight="1">
      <c r="A285" s="43" t="str">
        <f>'LISTE APPRO-ZAGAYA'!A321</f>
        <v>Salt crackers</v>
      </c>
      <c r="B285" s="76">
        <f>'LISTE APPRO-ZAGAYA'!C321</f>
        <v>2.2999999999999998</v>
      </c>
      <c r="C285" s="28">
        <f>'LISTE APPRO-ZAGAYA'!D321</f>
        <v>0</v>
      </c>
      <c r="D285" s="10">
        <f>'LISTE APPRO-ZAGAYA'!E321</f>
        <v>0</v>
      </c>
      <c r="E285" s="11" t="e">
        <f>'LISTE APPRO-ZAGAYA'!#REF!</f>
        <v>#REF!</v>
      </c>
      <c r="F285" s="47" t="str">
        <f>'LISTE APPRO-ZAGAYA'!G322</f>
        <v>Guacamole</v>
      </c>
      <c r="G285" s="57">
        <f>'LISTE APPRO-ZAGAYA'!I322</f>
        <v>3.8</v>
      </c>
      <c r="H285" s="28">
        <f>'LISTE APPRO-ZAGAYA'!J322</f>
        <v>0</v>
      </c>
      <c r="I285" s="10">
        <f>'LISTE APPRO-ZAGAYA'!K322</f>
        <v>0</v>
      </c>
    </row>
    <row r="286" spans="1:92" ht="12" customHeight="1">
      <c r="A286" s="43" t="str">
        <f>'LISTE APPRO-ZAGAYA'!A322</f>
        <v>Tortillas Natural</v>
      </c>
      <c r="B286" s="76">
        <f>'LISTE APPRO-ZAGAYA'!C322</f>
        <v>1.3</v>
      </c>
      <c r="C286" s="28">
        <f>'LISTE APPRO-ZAGAYA'!D322</f>
        <v>0</v>
      </c>
      <c r="D286" s="10">
        <f>'LISTE APPRO-ZAGAYA'!E322</f>
        <v>0</v>
      </c>
      <c r="E286" s="11" t="e">
        <f>'LISTE APPRO-ZAGAYA'!#REF!</f>
        <v>#REF!</v>
      </c>
      <c r="F286" s="47" t="e">
        <f>'LISTE APPRO-ZAGAYA'!#REF!</f>
        <v>#REF!</v>
      </c>
      <c r="G286" s="57"/>
      <c r="H286" s="28" t="e">
        <f>'LISTE APPRO-ZAGAYA'!#REF!</f>
        <v>#REF!</v>
      </c>
      <c r="I286" s="10" t="e">
        <f>'LISTE APPRO-ZAGAYA'!#REF!</f>
        <v>#REF!</v>
      </c>
    </row>
    <row r="287" spans="1:92" ht="15.75" thickBot="1">
      <c r="A287" s="494" t="str">
        <f>'LISTE APPRO-ZAGAYA'!A323</f>
        <v xml:space="preserve">Tortilla   Chili          </v>
      </c>
      <c r="B287" s="494"/>
      <c r="C287" s="494"/>
      <c r="D287" s="494"/>
      <c r="E287" s="11" t="e">
        <f>'LISTE APPRO-ZAGAYA'!#REF!</f>
        <v>#REF!</v>
      </c>
      <c r="F287" s="494" t="str">
        <f>'LISTE APPRO-ZAGAYA'!G323</f>
        <v>Cocktail sausages</v>
      </c>
      <c r="G287" s="494"/>
      <c r="H287" s="494"/>
      <c r="I287" s="494"/>
      <c r="CA287" s="7"/>
      <c r="CB287" s="139"/>
      <c r="CC287" s="139"/>
      <c r="CD287" s="139"/>
      <c r="CE287" s="148"/>
      <c r="CF287" s="5"/>
      <c r="CG287" s="3"/>
    </row>
    <row r="288" spans="1:92" ht="12" customHeight="1" thickBot="1">
      <c r="A288" s="164" t="str">
        <f>'LISTE APPRO-ZAGAYA'!A327</f>
        <v>BEER - CIDER</v>
      </c>
      <c r="B288" s="165"/>
      <c r="C288" s="177"/>
      <c r="D288" s="167"/>
      <c r="E288" s="11" t="e">
        <f>'LISTE APPRO-ZAGAYA'!#REF!</f>
        <v>#REF!</v>
      </c>
      <c r="F288" s="164" t="str">
        <f>'LISTE APPRO-ZAGAYA'!G326</f>
        <v>BEER - CIDER</v>
      </c>
      <c r="G288" s="165"/>
      <c r="H288" s="177"/>
      <c r="I288" s="167"/>
    </row>
    <row r="289" spans="1:9" ht="12" customHeight="1">
      <c r="A289" s="43" t="str">
        <f>'LISTE APPRO-ZAGAYA'!A328</f>
        <v xml:space="preserve">Carib (can)       </v>
      </c>
      <c r="B289" s="76">
        <f>'LISTE APPRO-ZAGAYA'!C328</f>
        <v>39.700000000000003</v>
      </c>
      <c r="C289" s="28">
        <f>'LISTE APPRO-ZAGAYA'!D328</f>
        <v>0</v>
      </c>
      <c r="D289" s="10">
        <f>'LISTE APPRO-ZAGAYA'!E328</f>
        <v>0</v>
      </c>
      <c r="E289" s="11" t="e">
        <f>'LISTE APPRO-ZAGAYA'!#REF!</f>
        <v>#REF!</v>
      </c>
      <c r="F289" s="47" t="e">
        <f>'LISTE APPRO-ZAGAYA'!#REF!</f>
        <v>#REF!</v>
      </c>
      <c r="G289" s="57" t="e">
        <f>'LISTE APPRO-ZAGAYA'!#REF!</f>
        <v>#REF!</v>
      </c>
      <c r="H289" s="28" t="e">
        <f>'LISTE APPRO-ZAGAYA'!#REF!</f>
        <v>#REF!</v>
      </c>
      <c r="I289" s="10" t="e">
        <f>'LISTE APPRO-ZAGAYA'!#REF!</f>
        <v>#REF!</v>
      </c>
    </row>
    <row r="290" spans="1:9" ht="12" customHeight="1">
      <c r="A290" s="43" t="e">
        <f>'LISTE APPRO-ZAGAYA'!#REF!</f>
        <v>#REF!</v>
      </c>
      <c r="B290" s="92" t="e">
        <f>'LISTE APPRO-ZAGAYA'!#REF!</f>
        <v>#REF!</v>
      </c>
      <c r="C290" s="23" t="e">
        <f>'LISTE APPRO-ZAGAYA'!#REF!</f>
        <v>#REF!</v>
      </c>
      <c r="D290" s="10" t="e">
        <f>'LISTE APPRO-ZAGAYA'!#REF!</f>
        <v>#REF!</v>
      </c>
      <c r="E290" s="11" t="e">
        <f>'LISTE APPRO-ZAGAYA'!#REF!</f>
        <v>#REF!</v>
      </c>
      <c r="F290" s="47" t="e">
        <f>'LISTE APPRO-ZAGAYA'!#REF!</f>
        <v>#REF!</v>
      </c>
      <c r="G290" s="57" t="e">
        <f>'LISTE APPRO-ZAGAYA'!#REF!</f>
        <v>#REF!</v>
      </c>
      <c r="H290" s="42" t="e">
        <f>'LISTE APPRO-ZAGAYA'!#REF!</f>
        <v>#REF!</v>
      </c>
      <c r="I290" s="10" t="e">
        <f>'LISTE APPRO-ZAGAYA'!#REF!</f>
        <v>#REF!</v>
      </c>
    </row>
    <row r="291" spans="1:9" ht="12" customHeight="1">
      <c r="A291" s="43" t="str">
        <f>'LISTE APPRO-ZAGAYA'!A329</f>
        <v>Lorraine (btl)</v>
      </c>
      <c r="B291" s="92">
        <f>'LISTE APPRO-ZAGAYA'!C329</f>
        <v>32</v>
      </c>
      <c r="C291" s="28">
        <f>'LISTE APPRO-ZAGAYA'!D329</f>
        <v>0</v>
      </c>
      <c r="D291" s="10">
        <f>'LISTE APPRO-ZAGAYA'!E329</f>
        <v>0</v>
      </c>
      <c r="E291" s="11" t="e">
        <f>'LISTE APPRO-ZAGAYA'!#REF!</f>
        <v>#REF!</v>
      </c>
      <c r="F291" s="47" t="e">
        <f>'LISTE APPRO-ZAGAYA'!#REF!</f>
        <v>#REF!</v>
      </c>
      <c r="G291" s="57" t="e">
        <f>'LISTE APPRO-ZAGAYA'!#REF!</f>
        <v>#REF!</v>
      </c>
      <c r="H291" s="28" t="e">
        <f>'LISTE APPRO-ZAGAYA'!#REF!</f>
        <v>#REF!</v>
      </c>
      <c r="I291" s="10" t="e">
        <f>'LISTE APPRO-ZAGAYA'!#REF!</f>
        <v>#REF!</v>
      </c>
    </row>
    <row r="292" spans="1:9" ht="12" customHeight="1">
      <c r="A292" s="43" t="str">
        <f>'LISTE APPRO-ZAGAYA'!A330</f>
        <v>Heineken (can)</v>
      </c>
      <c r="B292" s="92">
        <f>'LISTE APPRO-ZAGAYA'!C330</f>
        <v>33.6</v>
      </c>
      <c r="C292" s="28">
        <f>'LISTE APPRO-ZAGAYA'!D330</f>
        <v>0</v>
      </c>
      <c r="D292" s="10">
        <f>'LISTE APPRO-ZAGAYA'!E330</f>
        <v>0</v>
      </c>
      <c r="E292" s="11" t="e">
        <f>'LISTE APPRO-ZAGAYA'!#REF!</f>
        <v>#REF!</v>
      </c>
      <c r="F292" s="47" t="str">
        <f>'LISTE APPRO-ZAGAYA'!G332</f>
        <v xml:space="preserve">Soft cider Loïc Raison        </v>
      </c>
      <c r="G292" s="57">
        <f>'LISTE APPRO-ZAGAYA'!I332</f>
        <v>3.88</v>
      </c>
      <c r="H292" s="28">
        <f>'LISTE APPRO-ZAGAYA'!J332</f>
        <v>0</v>
      </c>
      <c r="I292" s="10">
        <f>'LISTE APPRO-ZAGAYA'!K332</f>
        <v>0</v>
      </c>
    </row>
    <row r="293" spans="1:9" ht="12" customHeight="1">
      <c r="A293" s="43" t="str">
        <f>'LISTE APPRO-ZAGAYA'!A332</f>
        <v>Despérado classic (btl)</v>
      </c>
      <c r="B293" s="92">
        <f>'LISTE APPRO-ZAGAYA'!C332</f>
        <v>57.75</v>
      </c>
      <c r="C293" s="28">
        <f>'LISTE APPRO-ZAGAYA'!D332</f>
        <v>0</v>
      </c>
      <c r="D293" s="10">
        <f>'LISTE APPRO-ZAGAYA'!E332</f>
        <v>0</v>
      </c>
      <c r="E293" s="11" t="e">
        <f>'LISTE APPRO-ZAGAYA'!#REF!</f>
        <v>#REF!</v>
      </c>
      <c r="F293" s="47" t="e">
        <f>'LISTE APPRO-ZAGAYA'!#REF!</f>
        <v>#REF!</v>
      </c>
      <c r="G293" s="57" t="e">
        <f>'LISTE APPRO-ZAGAYA'!#REF!</f>
        <v>#REF!</v>
      </c>
      <c r="H293" s="28" t="e">
        <f>'LISTE APPRO-ZAGAYA'!#REF!</f>
        <v>#REF!</v>
      </c>
      <c r="I293" s="10" t="e">
        <f>'LISTE APPRO-ZAGAYA'!#REF!</f>
        <v>#REF!</v>
      </c>
    </row>
    <row r="294" spans="1:9" ht="12" customHeight="1">
      <c r="A294" s="43" t="e">
        <f>'LISTE APPRO-ZAGAYA'!#REF!</f>
        <v>#REF!</v>
      </c>
      <c r="B294" s="92" t="e">
        <f>'LISTE APPRO-ZAGAYA'!#REF!</f>
        <v>#REF!</v>
      </c>
      <c r="C294" s="23" t="e">
        <f>'LISTE APPRO-ZAGAYA'!#REF!</f>
        <v>#REF!</v>
      </c>
      <c r="D294" s="10" t="e">
        <f>'LISTE APPRO-ZAGAYA'!#REF!</f>
        <v>#REF!</v>
      </c>
      <c r="E294" s="11" t="e">
        <f>'LISTE APPRO-ZAGAYA'!#REF!</f>
        <v>#REF!</v>
      </c>
      <c r="F294" s="47" t="e">
        <f>'LISTE APPRO-ZAGAYA'!#REF!</f>
        <v>#REF!</v>
      </c>
      <c r="G294" s="57" t="e">
        <f>'LISTE APPRO-ZAGAYA'!#REF!</f>
        <v>#REF!</v>
      </c>
      <c r="H294" s="23" t="e">
        <f>'LISTE APPRO-ZAGAYA'!#REF!</f>
        <v>#REF!</v>
      </c>
      <c r="I294" s="10" t="e">
        <f>'LISTE APPRO-ZAGAYA'!#REF!</f>
        <v>#REF!</v>
      </c>
    </row>
    <row r="295" spans="1:9" ht="12" customHeight="1">
      <c r="A295" s="43" t="str">
        <f>'LISTE APPRO-ZAGAYA'!A333</f>
        <v>Despérado classic (btl)</v>
      </c>
      <c r="B295" s="92">
        <f>'LISTE APPRO-ZAGAYA'!C333</f>
        <v>15.23</v>
      </c>
      <c r="C295" s="23">
        <f>'LISTE APPRO-ZAGAYA'!D333</f>
        <v>0</v>
      </c>
      <c r="D295" s="10">
        <f>'LISTE APPRO-ZAGAYA'!E333</f>
        <v>0</v>
      </c>
      <c r="E295" s="11" t="e">
        <f>'LISTE APPRO-ZAGAYA'!#REF!</f>
        <v>#REF!</v>
      </c>
      <c r="F295" s="7" t="str">
        <f>'LISTE APPRO-ZAGAYA'!G334</f>
        <v>RUMS</v>
      </c>
      <c r="G295" s="57">
        <f>'LISTE APPRO-ZAGAYA'!I334</f>
        <v>0</v>
      </c>
      <c r="H295" s="26">
        <f>'LISTE APPRO-ZAGAYA'!J334</f>
        <v>0</v>
      </c>
      <c r="I295" s="10">
        <f>'LISTE APPRO-ZAGAYA'!K334</f>
        <v>0</v>
      </c>
    </row>
    <row r="296" spans="1:9" ht="12" customHeight="1">
      <c r="A296" s="43" t="str">
        <f>'LISTE APPRO-ZAGAYA'!A335</f>
        <v>LA RHUMERIE</v>
      </c>
      <c r="B296" s="92">
        <f>'LISTE APPRO-ZAGAYA'!C335</f>
        <v>0</v>
      </c>
      <c r="C296" s="28">
        <f>'LISTE APPRO-ZAGAYA'!D335</f>
        <v>0</v>
      </c>
      <c r="D296" s="10">
        <f>'LISTE APPRO-ZAGAYA'!E335</f>
        <v>0</v>
      </c>
      <c r="E296" s="22" t="e">
        <f>'LISTE APPRO-ZAGAYA'!#REF!</f>
        <v>#REF!</v>
      </c>
      <c r="F296" s="47" t="str">
        <f>'LISTE APPRO-ZAGAYA'!G335</f>
        <v>AGED RUM</v>
      </c>
      <c r="G296" s="57">
        <f>'LISTE APPRO-ZAGAYA'!I335</f>
        <v>0</v>
      </c>
      <c r="H296" s="28">
        <f>'LISTE APPRO-ZAGAYA'!J335</f>
        <v>0</v>
      </c>
      <c r="I296" s="10">
        <f>'LISTE APPRO-ZAGAYA'!K335</f>
        <v>0</v>
      </c>
    </row>
    <row r="297" spans="1:9" ht="12" customHeight="1">
      <c r="A297" s="43" t="str">
        <f>'LISTE APPRO-ZAGAYA'!A336</f>
        <v>BLANCS</v>
      </c>
      <c r="B297" s="92">
        <f>'LISTE APPRO-ZAGAYA'!C336</f>
        <v>0</v>
      </c>
      <c r="C297" s="23">
        <f>'LISTE APPRO-ZAGAYA'!D336</f>
        <v>0</v>
      </c>
      <c r="D297" s="10">
        <f>'LISTE APPRO-ZAGAYA'!E336</f>
        <v>0</v>
      </c>
      <c r="E297" s="9" t="e">
        <f>'LISTE APPRO-ZAGAYA'!#REF!</f>
        <v>#REF!</v>
      </c>
      <c r="F297" s="47" t="str">
        <f>'LISTE APPRO-ZAGAYA'!G336</f>
        <v xml:space="preserve">St-Etienne aged 42°     </v>
      </c>
      <c r="G297" s="57">
        <f>'LISTE APPRO-ZAGAYA'!I336</f>
        <v>60.06</v>
      </c>
      <c r="H297" s="28">
        <f>'LISTE APPRO-ZAGAYA'!J336</f>
        <v>0</v>
      </c>
      <c r="I297" s="10">
        <f>'LISTE APPRO-ZAGAYA'!K336</f>
        <v>0</v>
      </c>
    </row>
    <row r="298" spans="1:9" ht="12" customHeight="1">
      <c r="A298" s="43" t="str">
        <f>'LISTE APPRO-ZAGAYA'!A337</f>
        <v xml:space="preserve">St-Etienne white 50°   </v>
      </c>
      <c r="B298" s="92">
        <f>'LISTE APPRO-ZAGAYA'!C337</f>
        <v>32</v>
      </c>
      <c r="C298" s="28">
        <f>'LISTE APPRO-ZAGAYA'!D337</f>
        <v>0</v>
      </c>
      <c r="D298" s="10">
        <f>'LISTE APPRO-ZAGAYA'!E337</f>
        <v>0</v>
      </c>
      <c r="E298" s="11" t="e">
        <f>'LISTE APPRO-ZAGAYA'!#REF!</f>
        <v>#REF!</v>
      </c>
      <c r="F298" s="47" t="e">
        <f>'LISTE APPRO-ZAGAYA'!#REF!</f>
        <v>#REF!</v>
      </c>
      <c r="G298" s="57" t="e">
        <f>'LISTE APPRO-ZAGAYA'!#REF!</f>
        <v>#REF!</v>
      </c>
      <c r="H298" s="28" t="e">
        <f>'LISTE APPRO-ZAGAYA'!#REF!</f>
        <v>#REF!</v>
      </c>
      <c r="I298" s="10" t="e">
        <f>'LISTE APPRO-ZAGAYA'!#REF!</f>
        <v>#REF!</v>
      </c>
    </row>
    <row r="299" spans="1:9" ht="12" customHeight="1">
      <c r="A299" s="43" t="str">
        <f>'LISTE APPRO-ZAGAYA'!A338</f>
        <v xml:space="preserve">Clément white 50° </v>
      </c>
      <c r="B299" s="92">
        <f>'LISTE APPRO-ZAGAYA'!C338</f>
        <v>35</v>
      </c>
      <c r="C299" s="28">
        <f>'LISTE APPRO-ZAGAYA'!D338</f>
        <v>0</v>
      </c>
      <c r="D299" s="10">
        <f>'LISTE APPRO-ZAGAYA'!E338</f>
        <v>0</v>
      </c>
      <c r="E299" s="11" t="e">
        <f>'LISTE APPRO-ZAGAYA'!#REF!</f>
        <v>#REF!</v>
      </c>
      <c r="F299" s="47" t="str">
        <f>'LISTE APPRO-ZAGAYA'!G337</f>
        <v xml:space="preserve">Clément aged 44°     </v>
      </c>
      <c r="G299" s="57">
        <f>'LISTE APPRO-ZAGAYA'!I337</f>
        <v>53.55</v>
      </c>
      <c r="H299" s="28">
        <f>'LISTE APPRO-ZAGAYA'!J337</f>
        <v>0</v>
      </c>
      <c r="I299" s="10">
        <f>'LISTE APPRO-ZAGAYA'!K337</f>
        <v>0</v>
      </c>
    </row>
    <row r="300" spans="1:9" ht="12" customHeight="1">
      <c r="A300" s="43" t="str">
        <f>'LISTE APPRO-ZAGAYA'!A342</f>
        <v xml:space="preserve">Clément Blue Cane </v>
      </c>
      <c r="B300" s="92">
        <f>'LISTE APPRO-ZAGAYA'!C342</f>
        <v>23</v>
      </c>
      <c r="C300" s="28">
        <f>'LISTE APPRO-ZAGAYA'!D342</f>
        <v>0</v>
      </c>
      <c r="D300" s="10">
        <f>'LISTE APPRO-ZAGAYA'!E342</f>
        <v>0</v>
      </c>
      <c r="E300" s="11" t="e">
        <f>'LISTE APPRO-ZAGAYA'!#REF!</f>
        <v>#REF!</v>
      </c>
      <c r="F300" s="47" t="str">
        <f>'LISTE APPRO-ZAGAYA'!G338</f>
        <v>Trois Rivières aged 45 °</v>
      </c>
      <c r="G300" s="57">
        <f>'LISTE APPRO-ZAGAYA'!I338</f>
        <v>61.85</v>
      </c>
      <c r="H300" s="42">
        <f>'LISTE APPRO-ZAGAYA'!J338</f>
        <v>0</v>
      </c>
      <c r="I300" s="10">
        <f>'LISTE APPRO-ZAGAYA'!K338</f>
        <v>0</v>
      </c>
    </row>
    <row r="301" spans="1:9" ht="12" customHeight="1">
      <c r="A301" s="43" t="str">
        <f>'LISTE APPRO-ZAGAYA'!A343</f>
        <v xml:space="preserve">La Mauny white 50° </v>
      </c>
      <c r="B301" s="92">
        <f>'LISTE APPRO-ZAGAYA'!C343</f>
        <v>12.6</v>
      </c>
      <c r="C301" s="23">
        <f>'LISTE APPRO-ZAGAYA'!D343</f>
        <v>0</v>
      </c>
      <c r="D301" s="10">
        <f>'LISTE APPRO-ZAGAYA'!E343</f>
        <v>0</v>
      </c>
      <c r="E301" s="11" t="e">
        <f>'LISTE APPRO-ZAGAYA'!#REF!</f>
        <v>#REF!</v>
      </c>
      <c r="F301" s="47" t="str">
        <f>'LISTE APPRO-ZAGAYA'!G339</f>
        <v xml:space="preserve">Clément aged 44°  </v>
      </c>
      <c r="G301" s="57">
        <f>'LISTE APPRO-ZAGAYA'!I339</f>
        <v>25</v>
      </c>
      <c r="H301" s="28">
        <f>'LISTE APPRO-ZAGAYA'!J339</f>
        <v>0</v>
      </c>
      <c r="I301" s="10">
        <f>'LISTE APPRO-ZAGAYA'!K339</f>
        <v>0</v>
      </c>
    </row>
    <row r="302" spans="1:9" ht="12" customHeight="1">
      <c r="A302" s="43"/>
      <c r="B302" s="92"/>
      <c r="C302" s="28"/>
      <c r="D302" s="10"/>
      <c r="E302" s="11" t="e">
        <f>'LISTE APPRO-ZAGAYA'!#REF!</f>
        <v>#REF!</v>
      </c>
      <c r="F302" s="47" t="str">
        <f>'LISTE APPRO-ZAGAYA'!G342</f>
        <v>La Mauny XO extra aged 40°</v>
      </c>
      <c r="G302" s="57">
        <f>'LISTE APPRO-ZAGAYA'!I342</f>
        <v>46.2</v>
      </c>
      <c r="H302" s="39">
        <f>'LISTE APPRO-ZAGAYA'!J342</f>
        <v>0</v>
      </c>
      <c r="I302" s="10">
        <f>'LISTE APPRO-ZAGAYA'!K342</f>
        <v>0</v>
      </c>
    </row>
    <row r="303" spans="1:9" ht="12" customHeight="1">
      <c r="A303" s="8"/>
      <c r="B303" s="93"/>
      <c r="C303" s="26"/>
      <c r="D303" s="9"/>
      <c r="E303" s="11" t="e">
        <f>'LISTE APPRO-ZAGAYA'!#REF!</f>
        <v>#REF!</v>
      </c>
      <c r="F303" s="47" t="str">
        <f>'LISTE APPRO-ZAGAYA'!G343</f>
        <v xml:space="preserve">St-Etienne aged 42°  </v>
      </c>
      <c r="G303" s="57">
        <f>'LISTE APPRO-ZAGAYA'!I343</f>
        <v>25.62</v>
      </c>
      <c r="H303" s="39">
        <f>'LISTE APPRO-ZAGAYA'!J343</f>
        <v>0</v>
      </c>
      <c r="I303" s="10">
        <f>'LISTE APPRO-ZAGAYA'!K343</f>
        <v>0</v>
      </c>
    </row>
    <row r="304" spans="1:9" ht="12" customHeight="1" thickBot="1">
      <c r="A304" s="8"/>
      <c r="B304" s="93"/>
      <c r="C304" s="26"/>
      <c r="D304" s="9"/>
      <c r="E304" s="11" t="e">
        <f>'LISTE APPRO-ZAGAYA'!#REF!</f>
        <v>#REF!</v>
      </c>
      <c r="F304" s="47" t="str">
        <f>'LISTE APPRO-ZAGAYA'!G346</f>
        <v>Trois Rivières Triple vintage extra old</v>
      </c>
      <c r="G304" s="57">
        <f>'LISTE APPRO-ZAGAYA'!I346</f>
        <v>53.5</v>
      </c>
      <c r="H304" s="28">
        <f>'LISTE APPRO-ZAGAYA'!J346</f>
        <v>0</v>
      </c>
      <c r="I304" s="10">
        <f>'LISTE APPRO-ZAGAYA'!K346</f>
        <v>0</v>
      </c>
    </row>
    <row r="305" spans="1:9" ht="12" customHeight="1" thickBot="1">
      <c r="A305" s="164" t="str">
        <f>'LISTE APPRO-ZAGAYA'!A345</f>
        <v xml:space="preserve">St-James white 50°  </v>
      </c>
      <c r="B305" s="165"/>
      <c r="C305" s="177">
        <f>'LISTE APPRO-ZAGAYA'!D345</f>
        <v>0</v>
      </c>
      <c r="D305" s="167">
        <f>'LISTE APPRO-ZAGAYA'!E345</f>
        <v>0</v>
      </c>
      <c r="E305" s="11" t="e">
        <f>'LISTE APPRO-ZAGAYA'!#REF!</f>
        <v>#REF!</v>
      </c>
      <c r="F305" s="164" t="str">
        <f>'LISTE APPRO-ZAGAYA'!G348</f>
        <v>Neisson Réserve Spéciale 42°</v>
      </c>
      <c r="G305" s="165"/>
      <c r="H305" s="177"/>
      <c r="I305" s="167"/>
    </row>
    <row r="306" spans="1:9" ht="12" customHeight="1">
      <c r="A306" s="43" t="str">
        <f>'LISTE APPRO-ZAGAYA'!A348</f>
        <v>HBS white 50°</v>
      </c>
      <c r="B306" s="92">
        <f>'LISTE APPRO-ZAGAYA'!C348</f>
        <v>31.5</v>
      </c>
      <c r="C306" s="28">
        <f>'LISTE APPRO-ZAGAYA'!D348</f>
        <v>0</v>
      </c>
      <c r="D306" s="10">
        <f>'LISTE APPRO-ZAGAYA'!E348</f>
        <v>0</v>
      </c>
      <c r="E306" s="11" t="e">
        <f>'LISTE APPRO-ZAGAYA'!#REF!</f>
        <v>#REF!</v>
      </c>
      <c r="F306" s="47" t="str">
        <f>'LISTE APPRO-ZAGAYA'!G350</f>
        <v xml:space="preserve">Planteur's punch 18° </v>
      </c>
      <c r="G306" s="57">
        <f>'LISTE APPRO-ZAGAYA'!I350</f>
        <v>9.4</v>
      </c>
      <c r="H306" s="42">
        <f>'LISTE APPRO-ZAGAYA'!J350</f>
        <v>0</v>
      </c>
      <c r="I306" s="10">
        <f>'LISTE APPRO-ZAGAYA'!K350</f>
        <v>0</v>
      </c>
    </row>
    <row r="307" spans="1:9" ht="12" customHeight="1" thickBot="1">
      <c r="A307" s="43" t="e">
        <f>'LISTE APPRO-ZAGAYA'!#REF!</f>
        <v>#REF!</v>
      </c>
      <c r="B307" s="92" t="e">
        <f>'LISTE APPRO-ZAGAYA'!#REF!</f>
        <v>#REF!</v>
      </c>
      <c r="C307" s="28" t="e">
        <f>'LISTE APPRO-ZAGAYA'!#REF!</f>
        <v>#REF!</v>
      </c>
      <c r="D307" s="10" t="e">
        <f>'LISTE APPRO-ZAGAYA'!#REF!</f>
        <v>#REF!</v>
      </c>
      <c r="E307" s="11" t="e">
        <f>'LISTE APPRO-ZAGAYA'!#REF!</f>
        <v>#REF!</v>
      </c>
      <c r="F307" s="47" t="e">
        <f>'LISTE APPRO-ZAGAYA'!#REF!</f>
        <v>#REF!</v>
      </c>
      <c r="G307" s="57" t="e">
        <f>'LISTE APPRO-ZAGAYA'!#REF!</f>
        <v>#REF!</v>
      </c>
      <c r="H307" s="42" t="e">
        <f>'LISTE APPRO-ZAGAYA'!#REF!</f>
        <v>#REF!</v>
      </c>
      <c r="I307" s="10" t="e">
        <f>'LISTE APPRO-ZAGAYA'!#REF!</f>
        <v>#REF!</v>
      </c>
    </row>
    <row r="308" spans="1:9" ht="12" customHeight="1" thickBot="1">
      <c r="A308" s="164" t="e">
        <f>'LISTE APPRO-ZAGAYA'!#REF!</f>
        <v>#REF!</v>
      </c>
      <c r="B308" s="165"/>
      <c r="C308" s="177"/>
      <c r="D308" s="167"/>
      <c r="E308" s="11" t="e">
        <f>'LISTE APPRO-ZAGAYA'!#REF!</f>
        <v>#REF!</v>
      </c>
      <c r="F308" s="164" t="str">
        <f>'LISTE APPRO-ZAGAYA'!G352</f>
        <v>Shrubb  (With Orange)</v>
      </c>
      <c r="G308" s="165"/>
      <c r="H308" s="177"/>
      <c r="I308" s="167"/>
    </row>
    <row r="309" spans="1:9" ht="12" customHeight="1">
      <c r="A309" s="43" t="str">
        <f>'LISTE APPRO-ZAGAYA'!A352</f>
        <v xml:space="preserve">Punch Coco Clement  </v>
      </c>
      <c r="B309" s="76">
        <f>'LISTE APPRO-ZAGAYA'!C352</f>
        <v>11</v>
      </c>
      <c r="C309" s="28">
        <f>'LISTE APPRO-ZAGAYA'!D352</f>
        <v>0</v>
      </c>
      <c r="D309" s="10">
        <f>'LISTE APPRO-ZAGAYA'!E352</f>
        <v>0</v>
      </c>
      <c r="E309" s="9" t="e">
        <f>'LISTE APPRO-ZAGAYA'!#REF!</f>
        <v>#REF!</v>
      </c>
      <c r="F309" s="47" t="e">
        <f>'LISTE APPRO-ZAGAYA'!#REF!</f>
        <v>#REF!</v>
      </c>
      <c r="G309" s="57" t="e">
        <f>'LISTE APPRO-ZAGAYA'!#REF!</f>
        <v>#REF!</v>
      </c>
      <c r="H309" s="28">
        <f>'LISTE APPRO-ZAGAYA'!J355</f>
        <v>0</v>
      </c>
      <c r="I309" s="10">
        <f>'LISTE APPRO-ZAGAYA'!K355</f>
        <v>0</v>
      </c>
    </row>
    <row r="310" spans="1:9" ht="12" customHeight="1">
      <c r="A310" s="46" t="str">
        <f>'LISTE APPRO-ZAGAYA'!A353</f>
        <v>Punch Chocolate Clement</v>
      </c>
      <c r="B310" s="86">
        <f>'LISTE APPRO-ZAGAYA'!C353</f>
        <v>9.3000000000000007</v>
      </c>
      <c r="C310" s="28">
        <f>'LISTE APPRO-ZAGAYA'!D353</f>
        <v>0</v>
      </c>
      <c r="D310" s="10">
        <f>'LISTE APPRO-ZAGAYA'!E353</f>
        <v>0</v>
      </c>
      <c r="E310" s="9" t="e">
        <f>'LISTE APPRO-ZAGAYA'!#REF!</f>
        <v>#REF!</v>
      </c>
      <c r="F310" s="47" t="str">
        <f>'LISTE APPRO-ZAGAYA'!G355</f>
        <v>Porto Red Escudeiro 18 °</v>
      </c>
      <c r="G310" s="57">
        <f>'LISTE APPRO-ZAGAYA'!I355</f>
        <v>8.8000000000000007</v>
      </c>
      <c r="H310" s="42">
        <f>'LISTE APPRO-ZAGAYA'!J356</f>
        <v>0</v>
      </c>
      <c r="I310" s="10">
        <f>'LISTE APPRO-ZAGAYA'!K356</f>
        <v>0</v>
      </c>
    </row>
    <row r="311" spans="1:9" ht="12" customHeight="1">
      <c r="A311" s="46" t="str">
        <f>'LISTE APPRO-ZAGAYA'!A354</f>
        <v>Punch Passion fruit Clement</v>
      </c>
      <c r="B311" s="86">
        <f>'LISTE APPRO-ZAGAYA'!C354</f>
        <v>9.3000000000000007</v>
      </c>
      <c r="C311" s="28">
        <f>'LISTE APPRO-ZAGAYA'!D354</f>
        <v>0</v>
      </c>
      <c r="D311" s="10">
        <f>'LISTE APPRO-ZAGAYA'!E354</f>
        <v>0</v>
      </c>
      <c r="E311" s="9" t="e">
        <f>'LISTE APPRO-ZAGAYA'!#REF!</f>
        <v>#REF!</v>
      </c>
      <c r="F311" s="47" t="str">
        <f>'LISTE APPRO-ZAGAYA'!G356</f>
        <v>Porto Red P. Tawny  18 °</v>
      </c>
      <c r="G311" s="57">
        <f>'LISTE APPRO-ZAGAYA'!I356</f>
        <v>14.5</v>
      </c>
      <c r="H311" s="28">
        <f>'LISTE APPRO-ZAGAYA'!J357</f>
        <v>0</v>
      </c>
      <c r="I311" s="10">
        <f>'LISTE APPRO-ZAGAYA'!K357</f>
        <v>0</v>
      </c>
    </row>
    <row r="312" spans="1:9" ht="12" customHeight="1">
      <c r="A312" s="43" t="str">
        <f>'LISTE APPRO-ZAGAYA'!A358</f>
        <v xml:space="preserve">Apérol 15°      </v>
      </c>
      <c r="B312" s="76">
        <f>'LISTE APPRO-ZAGAYA'!C358</f>
        <v>34</v>
      </c>
      <c r="C312" s="28">
        <f>'LISTE APPRO-ZAGAYA'!D358</f>
        <v>0</v>
      </c>
      <c r="D312" s="10">
        <f>'LISTE APPRO-ZAGAYA'!E358</f>
        <v>0</v>
      </c>
      <c r="E312" s="9" t="e">
        <f>'LISTE APPRO-ZAGAYA'!#REF!</f>
        <v>#REF!</v>
      </c>
      <c r="F312" s="47" t="str">
        <f>'LISTE APPRO-ZAGAYA'!G358</f>
        <v xml:space="preserve">Ricard 45°      </v>
      </c>
      <c r="G312" s="57">
        <f>'LISTE APPRO-ZAGAYA'!I358</f>
        <v>25</v>
      </c>
      <c r="H312" s="28" t="e">
        <f>'LISTE APPRO-ZAGAYA'!#REF!</f>
        <v>#REF!</v>
      </c>
      <c r="I312" s="10" t="e">
        <f>'LISTE APPRO-ZAGAYA'!#REF!</f>
        <v>#REF!</v>
      </c>
    </row>
    <row r="313" spans="1:9" ht="12" customHeight="1">
      <c r="A313" s="43" t="str">
        <f>'LISTE APPRO-ZAGAYA'!A355</f>
        <v>APERITIFS</v>
      </c>
      <c r="B313" s="76">
        <f>'LISTE APPRO-ZAGAYA'!C355</f>
        <v>0</v>
      </c>
      <c r="C313" s="28">
        <f>'LISTE APPRO-ZAGAYA'!D355</f>
        <v>0</v>
      </c>
      <c r="D313" s="10">
        <f>'LISTE APPRO-ZAGAYA'!E355</f>
        <v>0</v>
      </c>
      <c r="E313" s="9" t="e">
        <f>'LISTE APPRO-ZAGAYA'!#REF!</f>
        <v>#REF!</v>
      </c>
      <c r="F313" s="47" t="e">
        <f>'LISTE APPRO-ZAGAYA'!#REF!</f>
        <v>#REF!</v>
      </c>
      <c r="G313" s="57" t="e">
        <f>'LISTE APPRO-ZAGAYA'!#REF!</f>
        <v>#REF!</v>
      </c>
      <c r="H313" s="28">
        <f>'LISTE APPRO-ZAGAYA'!J359</f>
        <v>0</v>
      </c>
      <c r="I313" s="10">
        <f>'LISTE APPRO-ZAGAYA'!K359</f>
        <v>0</v>
      </c>
    </row>
    <row r="314" spans="1:9" ht="12" customHeight="1">
      <c r="A314" s="43" t="str">
        <f>'LISTE APPRO-ZAGAYA'!G357</f>
        <v>Porto Cruz White 19°</v>
      </c>
      <c r="B314" s="76">
        <f>'LISTE APPRO-ZAGAYA'!I357</f>
        <v>14.5</v>
      </c>
      <c r="C314" s="28">
        <f>'LISTE APPRO-ZAGAYA'!J358</f>
        <v>0</v>
      </c>
      <c r="D314" s="10">
        <f>'LISTE APPRO-ZAGAYA'!K358</f>
        <v>0</v>
      </c>
      <c r="E314" s="9" t="e">
        <f>'LISTE APPRO-ZAGAYA'!#REF!</f>
        <v>#REF!</v>
      </c>
      <c r="F314" s="47" t="str">
        <f>'LISTE APPRO-ZAGAYA'!G359</f>
        <v>Pastis Duval 45°</v>
      </c>
      <c r="G314" s="57">
        <f>'LISTE APPRO-ZAGAYA'!I359</f>
        <v>22</v>
      </c>
      <c r="H314" s="42">
        <f>'LISTE APPRO-ZAGAYA'!J360</f>
        <v>0</v>
      </c>
      <c r="I314" s="10">
        <f>'LISTE APPRO-ZAGAYA'!K360</f>
        <v>0</v>
      </c>
    </row>
    <row r="315" spans="1:9" ht="12" customHeight="1">
      <c r="A315" s="43" t="str">
        <f>'LISTE APPRO-ZAGAYA'!A361</f>
        <v xml:space="preserve">Calvados Busnel 40° </v>
      </c>
      <c r="B315" s="76">
        <f>'LISTE APPRO-ZAGAYA'!C361</f>
        <v>45.4</v>
      </c>
      <c r="C315" s="28">
        <f>'LISTE APPRO-ZAGAYA'!D361</f>
        <v>0</v>
      </c>
      <c r="D315" s="10">
        <f>'LISTE APPRO-ZAGAYA'!E361</f>
        <v>0</v>
      </c>
      <c r="E315" s="9" t="e">
        <f>'LISTE APPRO-ZAGAYA'!#REF!</f>
        <v>#REF!</v>
      </c>
      <c r="F315" s="47" t="str">
        <f>'LISTE APPRO-ZAGAYA'!G360</f>
        <v xml:space="preserve">Tequila Camino Réal 35°    </v>
      </c>
      <c r="G315" s="57">
        <f>'LISTE APPRO-ZAGAYA'!I360</f>
        <v>24.7</v>
      </c>
      <c r="H315" s="42">
        <f>'LISTE APPRO-ZAGAYA'!J362</f>
        <v>0</v>
      </c>
      <c r="I315" s="10">
        <f>'LISTE APPRO-ZAGAYA'!K362</f>
        <v>0</v>
      </c>
    </row>
    <row r="316" spans="1:9" ht="12" customHeight="1">
      <c r="A316" s="43" t="str">
        <f>'LISTE APPRO-ZAGAYA'!A362</f>
        <v>Campari 25°</v>
      </c>
      <c r="B316" s="76">
        <f>'LISTE APPRO-ZAGAYA'!C362</f>
        <v>30</v>
      </c>
      <c r="C316" s="28">
        <f>'LISTE APPRO-ZAGAYA'!D362</f>
        <v>0</v>
      </c>
      <c r="D316" s="10">
        <f>'LISTE APPRO-ZAGAYA'!E362</f>
        <v>0</v>
      </c>
      <c r="E316" s="9" t="e">
        <f>'LISTE APPRO-ZAGAYA'!#REF!</f>
        <v>#REF!</v>
      </c>
      <c r="F316" s="47" t="str">
        <f>'LISTE APPRO-ZAGAYA'!G362</f>
        <v xml:space="preserve">Vodka  Sobieski 37,5° </v>
      </c>
      <c r="G316" s="57">
        <f>'LISTE APPRO-ZAGAYA'!I362</f>
        <v>13.5</v>
      </c>
      <c r="H316" s="28" t="e">
        <f>'LISTE APPRO-ZAGAYA'!#REF!</f>
        <v>#REF!</v>
      </c>
      <c r="I316" s="10" t="e">
        <f>'LISTE APPRO-ZAGAYA'!#REF!</f>
        <v>#REF!</v>
      </c>
    </row>
    <row r="317" spans="1:9" ht="12" customHeight="1" thickBot="1">
      <c r="A317" s="43" t="str">
        <f>'LISTE APPRO-ZAGAYA'!A367</f>
        <v>Grand Marnier red 40°</v>
      </c>
      <c r="B317" s="76">
        <f>'LISTE APPRO-ZAGAYA'!C367</f>
        <v>47.3</v>
      </c>
      <c r="C317" s="28">
        <f>'LISTE APPRO-ZAGAYA'!D367</f>
        <v>0</v>
      </c>
      <c r="D317" s="10">
        <f>'LISTE APPRO-ZAGAYA'!E367</f>
        <v>0</v>
      </c>
      <c r="E317" s="9" t="e">
        <f>'LISTE APPRO-ZAGAYA'!#REF!</f>
        <v>#REF!</v>
      </c>
      <c r="F317" s="47" t="str">
        <f>'LISTE APPRO-ZAGAYA'!G363</f>
        <v>Vodka  Eristoff 37,5°</v>
      </c>
      <c r="G317" s="57">
        <f>'LISTE APPRO-ZAGAYA'!I363</f>
        <v>16.5</v>
      </c>
      <c r="H317" s="28">
        <f>'LISTE APPRO-ZAGAYA'!J363</f>
        <v>0</v>
      </c>
      <c r="I317" s="10">
        <f>'LISTE APPRO-ZAGAYA'!K363</f>
        <v>0</v>
      </c>
    </row>
    <row r="318" spans="1:9" ht="12" customHeight="1" thickBot="1">
      <c r="A318" s="164" t="e">
        <f>'LISTE APPRO-ZAGAYA'!#REF!</f>
        <v>#REF!</v>
      </c>
      <c r="B318" s="165"/>
      <c r="C318" s="177"/>
      <c r="D318" s="167"/>
      <c r="E318" s="11" t="e">
        <f>'LISTE APPRO-ZAGAYA'!#REF!</f>
        <v>#REF!</v>
      </c>
      <c r="F318" s="164" t="e">
        <f>'LISTE APPRO-ZAGAYA'!#REF!</f>
        <v>#REF!</v>
      </c>
      <c r="G318" s="165"/>
      <c r="H318" s="177"/>
      <c r="I318" s="167"/>
    </row>
    <row r="319" spans="1:9" ht="12" customHeight="1">
      <c r="A319" s="43" t="e">
        <f>'LISTE APPRO-ZAGAYA'!#REF!</f>
        <v>#REF!</v>
      </c>
      <c r="B319" s="76" t="e">
        <f>'LISTE APPRO-ZAGAYA'!#REF!</f>
        <v>#REF!</v>
      </c>
      <c r="C319" s="28" t="e">
        <f>'LISTE APPRO-ZAGAYA'!#REF!</f>
        <v>#REF!</v>
      </c>
      <c r="D319" s="10" t="e">
        <f>'LISTE APPRO-ZAGAYA'!#REF!</f>
        <v>#REF!</v>
      </c>
      <c r="E319" s="9" t="e">
        <f>'LISTE APPRO-ZAGAYA'!#REF!</f>
        <v>#REF!</v>
      </c>
      <c r="F319" s="47" t="str">
        <f>'LISTE APPRO-ZAGAYA'!G366</f>
        <v>Whisky W. Lawson 40°</v>
      </c>
      <c r="G319" s="57">
        <f>'LISTE APPRO-ZAGAYA'!I366</f>
        <v>25.2</v>
      </c>
      <c r="H319" s="28">
        <f>'LISTE APPRO-ZAGAYA'!J366</f>
        <v>0</v>
      </c>
      <c r="I319" s="10">
        <f>'LISTE APPRO-ZAGAYA'!K366</f>
        <v>0</v>
      </c>
    </row>
    <row r="320" spans="1:9" ht="12" customHeight="1">
      <c r="A320" s="43" t="e">
        <f>'LISTE APPRO-ZAGAYA'!#REF!</f>
        <v>#REF!</v>
      </c>
      <c r="B320" s="76" t="e">
        <f>'LISTE APPRO-ZAGAYA'!#REF!</f>
        <v>#REF!</v>
      </c>
      <c r="C320" s="28" t="e">
        <f>'LISTE APPRO-ZAGAYA'!#REF!</f>
        <v>#REF!</v>
      </c>
      <c r="D320" s="10" t="e">
        <f>'LISTE APPRO-ZAGAYA'!#REF!</f>
        <v>#REF!</v>
      </c>
      <c r="E320" s="9" t="e">
        <f>'LISTE APPRO-ZAGAYA'!#REF!</f>
        <v>#REF!</v>
      </c>
      <c r="F320" s="47" t="e">
        <f>'LISTE APPRO-ZAGAYA'!#REF!</f>
        <v>#REF!</v>
      </c>
      <c r="G320" s="57" t="e">
        <f>'LISTE APPRO-ZAGAYA'!#REF!</f>
        <v>#REF!</v>
      </c>
      <c r="H320" s="42" t="e">
        <f>'LISTE APPRO-ZAGAYA'!#REF!</f>
        <v>#REF!</v>
      </c>
      <c r="I320" s="10" t="e">
        <f>'LISTE APPRO-ZAGAYA'!#REF!</f>
        <v>#REF!</v>
      </c>
    </row>
    <row r="321" spans="1:85" ht="12" customHeight="1">
      <c r="A321" s="43" t="str">
        <f>'LISTE APPRO-ZAGAYA'!A351</f>
        <v>Piña colada Clement</v>
      </c>
      <c r="B321" s="76">
        <f>'LISTE APPRO-ZAGAYA'!C351</f>
        <v>9.3000000000000007</v>
      </c>
      <c r="C321" s="28">
        <f>'LISTE APPRO-ZAGAYA'!D351</f>
        <v>0</v>
      </c>
      <c r="D321" s="10">
        <f>'LISTE APPRO-ZAGAYA'!E351</f>
        <v>0</v>
      </c>
      <c r="E321" s="9" t="e">
        <f>'LISTE APPRO-ZAGAYA'!#REF!</f>
        <v>#REF!</v>
      </c>
      <c r="F321" s="47" t="e">
        <f>'LISTE APPRO-ZAGAYA'!#REF!</f>
        <v>#REF!</v>
      </c>
      <c r="G321" s="57" t="e">
        <f>'LISTE APPRO-ZAGAYA'!#REF!</f>
        <v>#REF!</v>
      </c>
      <c r="H321" s="42" t="e">
        <f>'LISTE APPRO-ZAGAYA'!#REF!</f>
        <v>#REF!</v>
      </c>
      <c r="I321" s="10" t="e">
        <f>'LISTE APPRO-ZAGAYA'!#REF!</f>
        <v>#REF!</v>
      </c>
    </row>
    <row r="322" spans="1:85" ht="12" customHeight="1">
      <c r="A322" s="43" t="str">
        <f>'LISTE APPRO-ZAGAYA'!G353</f>
        <v>Spiced rum La Mauny 40°</v>
      </c>
      <c r="B322" s="76">
        <f>'LISTE APPRO-ZAGAYA'!I353</f>
        <v>12.55</v>
      </c>
      <c r="C322" s="28">
        <f>'LISTE APPRO-ZAGAYA'!J353</f>
        <v>0</v>
      </c>
      <c r="D322" s="10">
        <f>'LISTE APPRO-ZAGAYA'!K353</f>
        <v>0</v>
      </c>
      <c r="E322" s="9" t="e">
        <f>'LISTE APPRO-ZAGAYA'!#REF!</f>
        <v>#REF!</v>
      </c>
      <c r="F322" s="47" t="e">
        <f>'LISTE APPRO-ZAGAYA'!#REF!</f>
        <v>#REF!</v>
      </c>
      <c r="G322" s="57" t="e">
        <f>'LISTE APPRO-ZAGAYA'!#REF!</f>
        <v>#REF!</v>
      </c>
      <c r="H322" s="42" t="e">
        <f>'LISTE APPRO-ZAGAYA'!#REF!</f>
        <v>#REF!</v>
      </c>
      <c r="I322" s="10" t="e">
        <f>'LISTE APPRO-ZAGAYA'!#REF!</f>
        <v>#REF!</v>
      </c>
    </row>
    <row r="323" spans="1:85" ht="12" customHeight="1">
      <c r="A323" s="43" t="str">
        <f>'LISTE APPRO-ZAGAYA'!A350</f>
        <v xml:space="preserve">PUNCH  </v>
      </c>
      <c r="B323" s="76">
        <f>'LISTE APPRO-ZAGAYA'!C350</f>
        <v>0</v>
      </c>
      <c r="C323" s="28">
        <f>'LISTE APPRO-ZAGAYA'!D350</f>
        <v>0</v>
      </c>
      <c r="D323" s="10">
        <f>'LISTE APPRO-ZAGAYA'!E350</f>
        <v>0</v>
      </c>
      <c r="E323" s="9" t="e">
        <f>'LISTE APPRO-ZAGAYA'!#REF!</f>
        <v>#REF!</v>
      </c>
      <c r="F323" s="8"/>
      <c r="G323" s="93"/>
      <c r="H323" s="26"/>
      <c r="I323" s="9"/>
    </row>
    <row r="324" spans="1:85" ht="15.75" thickBot="1">
      <c r="A324" s="494" t="e">
        <f>'LISTE APPRO-ZAGAYA'!#REF!</f>
        <v>#REF!</v>
      </c>
      <c r="B324" s="494" t="e">
        <f>'LISTE APPRO-ZAGAYA'!#REF!</f>
        <v>#REF!</v>
      </c>
      <c r="C324" s="494" t="e">
        <f>'LISTE APPRO-ZAGAYA'!#REF!</f>
        <v>#REF!</v>
      </c>
      <c r="D324" s="494" t="e">
        <f>'LISTE APPRO-ZAGAYA'!#REF!</f>
        <v>#REF!</v>
      </c>
      <c r="E324" s="11" t="e">
        <f>'LISTE APPRO-ZAGAYA'!#REF!</f>
        <v>#REF!</v>
      </c>
      <c r="F324" s="494" t="e">
        <f>'LISTE APPRO-ZAGAYA'!#REF!</f>
        <v>#REF!</v>
      </c>
      <c r="G324" s="494" t="e">
        <f>'LISTE APPRO-ZAGAYA'!#REF!</f>
        <v>#REF!</v>
      </c>
      <c r="H324" s="494" t="e">
        <f>'LISTE APPRO-ZAGAYA'!#REF!</f>
        <v>#REF!</v>
      </c>
      <c r="I324" s="494" t="e">
        <f>'LISTE APPRO-ZAGAYA'!#REF!</f>
        <v>#REF!</v>
      </c>
      <c r="CA324" s="7"/>
      <c r="CB324" s="139"/>
      <c r="CC324" s="139"/>
      <c r="CD324" s="139"/>
      <c r="CE324" s="148"/>
      <c r="CF324" s="5"/>
      <c r="CG324" s="3"/>
    </row>
    <row r="325" spans="1:85" ht="12" customHeight="1" thickBot="1">
      <c r="A325" s="164" t="str">
        <f>'LISTE APPRO-ZAGAYA'!A368</f>
        <v xml:space="preserve">Crème de Cassis 15°    </v>
      </c>
      <c r="B325" s="165"/>
      <c r="C325" s="177"/>
      <c r="D325" s="167"/>
      <c r="E325" s="11" t="e">
        <f>'LISTE APPRO-ZAGAYA'!#REF!</f>
        <v>#REF!</v>
      </c>
      <c r="F325" s="164" t="e">
        <f>'LISTE APPRO-ZAGAYA'!#REF!</f>
        <v>#REF!</v>
      </c>
      <c r="G325" s="165"/>
      <c r="H325" s="177" t="e">
        <f>'LISTE APPRO-ZAGAYA'!#REF!</f>
        <v>#REF!</v>
      </c>
      <c r="I325" s="167" t="e">
        <f>'LISTE APPRO-ZAGAYA'!#REF!</f>
        <v>#REF!</v>
      </c>
    </row>
    <row r="326" spans="1:85" ht="12" customHeight="1">
      <c r="A326" s="43" t="str">
        <f>'LISTE APPRO-ZAGAYA'!A369</f>
        <v>Martini blanc 14,4°</v>
      </c>
      <c r="B326" s="76">
        <f>'LISTE APPRO-ZAGAYA'!C369</f>
        <v>16.95</v>
      </c>
      <c r="C326" s="28">
        <f>'LISTE APPRO-ZAGAYA'!D369</f>
        <v>0</v>
      </c>
      <c r="D326" s="10">
        <f>'LISTE APPRO-ZAGAYA'!E369</f>
        <v>0</v>
      </c>
      <c r="E326" s="9" t="e">
        <f>'LISTE APPRO-ZAGAYA'!#REF!</f>
        <v>#REF!</v>
      </c>
      <c r="F326" s="47" t="e">
        <f>'LISTE APPRO-ZAGAYA'!#REF!</f>
        <v>#REF!</v>
      </c>
      <c r="G326" s="57" t="e">
        <f>'LISTE APPRO-ZAGAYA'!#REF!</f>
        <v>#REF!</v>
      </c>
      <c r="H326" s="42" t="e">
        <f>'LISTE APPRO-ZAGAYA'!#REF!</f>
        <v>#REF!</v>
      </c>
      <c r="I326" s="10" t="e">
        <f>'LISTE APPRO-ZAGAYA'!#REF!</f>
        <v>#REF!</v>
      </c>
    </row>
    <row r="327" spans="1:85" ht="12" customHeight="1">
      <c r="A327" s="43" t="str">
        <f>'LISTE APPRO-ZAGAYA'!A370</f>
        <v>Martini rouge 14,4°</v>
      </c>
      <c r="B327" s="76">
        <f>'LISTE APPRO-ZAGAYA'!C370</f>
        <v>16.95</v>
      </c>
      <c r="C327" s="28">
        <f>'LISTE APPRO-ZAGAYA'!D370</f>
        <v>0</v>
      </c>
      <c r="D327" s="10">
        <f>'LISTE APPRO-ZAGAYA'!E370</f>
        <v>0</v>
      </c>
      <c r="E327" s="9" t="e">
        <f>'LISTE APPRO-ZAGAYA'!#REF!</f>
        <v>#REF!</v>
      </c>
      <c r="F327" s="47" t="e">
        <f>'LISTE APPRO-ZAGAYA'!#REF!</f>
        <v>#REF!</v>
      </c>
      <c r="G327" s="57" t="e">
        <f>'LISTE APPRO-ZAGAYA'!#REF!</f>
        <v>#REF!</v>
      </c>
      <c r="H327" s="42" t="e">
        <f>'LISTE APPRO-ZAGAYA'!#REF!</f>
        <v>#REF!</v>
      </c>
      <c r="I327" s="10" t="e">
        <f>'LISTE APPRO-ZAGAYA'!#REF!</f>
        <v>#REF!</v>
      </c>
    </row>
    <row r="328" spans="1:85" ht="12" customHeight="1">
      <c r="A328" s="43" t="e">
        <f>'LISTE APPRO-ZAGAYA'!#REF!</f>
        <v>#REF!</v>
      </c>
      <c r="B328" s="76" t="e">
        <f>'LISTE APPRO-ZAGAYA'!#REF!</f>
        <v>#REF!</v>
      </c>
      <c r="C328" s="28" t="e">
        <f>'LISTE APPRO-ZAGAYA'!#REF!</f>
        <v>#REF!</v>
      </c>
      <c r="D328" s="10" t="e">
        <f>'LISTE APPRO-ZAGAYA'!#REF!</f>
        <v>#REF!</v>
      </c>
      <c r="E328" s="9" t="e">
        <f>'LISTE APPRO-ZAGAYA'!#REF!</f>
        <v>#REF!</v>
      </c>
      <c r="F328" s="47" t="str">
        <f>'LISTE APPRO-ZAGAYA'!G372</f>
        <v>Bourbon Jim Beam 40 °</v>
      </c>
      <c r="G328" s="57">
        <f>'LISTE APPRO-ZAGAYA'!I372</f>
        <v>38</v>
      </c>
      <c r="H328" s="42">
        <f>'LISTE APPRO-ZAGAYA'!J372</f>
        <v>0</v>
      </c>
      <c r="I328" s="10">
        <f>'LISTE APPRO-ZAGAYA'!K372</f>
        <v>0</v>
      </c>
    </row>
    <row r="329" spans="1:85" ht="12" customHeight="1">
      <c r="A329" s="43" t="str">
        <f>'LISTE APPRO-ZAGAYA'!A371</f>
        <v>Martini rosé 14,4°</v>
      </c>
      <c r="B329" s="76">
        <f>'LISTE APPRO-ZAGAYA'!C371</f>
        <v>16.95</v>
      </c>
      <c r="C329" s="28">
        <f>'LISTE APPRO-ZAGAYA'!D371</f>
        <v>0</v>
      </c>
      <c r="D329" s="10">
        <f>'LISTE APPRO-ZAGAYA'!E371</f>
        <v>0</v>
      </c>
      <c r="E329" s="9" t="e">
        <f>'LISTE APPRO-ZAGAYA'!#REF!</f>
        <v>#REF!</v>
      </c>
      <c r="F329" s="47" t="str">
        <f>'LISTE APPRO-ZAGAYA'!A374</f>
        <v xml:space="preserve">Gin Bombay Saphire 40°   </v>
      </c>
      <c r="G329" s="57">
        <f>'LISTE APPRO-ZAGAYA'!C374</f>
        <v>33</v>
      </c>
      <c r="H329" s="42">
        <f>'LISTE APPRO-ZAGAYA'!D374</f>
        <v>0</v>
      </c>
      <c r="I329" s="10">
        <f>'LISTE APPRO-ZAGAYA'!E374</f>
        <v>0</v>
      </c>
    </row>
    <row r="330" spans="1:85" ht="12" customHeight="1">
      <c r="A330" s="43" t="str">
        <f>'LISTE APPRO-ZAGAYA'!G368</f>
        <v xml:space="preserve">Wh.  Glenfiddish 12ans 40°    </v>
      </c>
      <c r="B330" s="88">
        <f>'LISTE APPRO-ZAGAYA'!I368</f>
        <v>54</v>
      </c>
      <c r="C330" s="28">
        <f>'LISTE APPRO-ZAGAYA'!J368</f>
        <v>0</v>
      </c>
      <c r="D330" s="10">
        <f>'LISTE APPRO-ZAGAYA'!K368</f>
        <v>0</v>
      </c>
      <c r="E330" s="9" t="e">
        <f>'LISTE APPRO-ZAGAYA'!#REF!</f>
        <v>#REF!</v>
      </c>
      <c r="F330" s="47" t="str">
        <f>'LISTE APPRO-ZAGAYA'!A373</f>
        <v xml:space="preserve">Gin Gibson's 37,5°     </v>
      </c>
      <c r="G330" s="57">
        <f>'LISTE APPRO-ZAGAYA'!C373</f>
        <v>17</v>
      </c>
      <c r="H330" s="42">
        <f>'LISTE APPRO-ZAGAYA'!D373</f>
        <v>0</v>
      </c>
      <c r="I330" s="10">
        <f>'LISTE APPRO-ZAGAYA'!E373</f>
        <v>0</v>
      </c>
    </row>
    <row r="331" spans="1:85" ht="12" customHeight="1" thickBot="1">
      <c r="A331" s="8" t="e">
        <f>'LISTE APPRO-ZAGAYA'!#REF!</f>
        <v>#REF!</v>
      </c>
      <c r="B331" s="93"/>
      <c r="C331" s="26"/>
      <c r="D331" s="9"/>
      <c r="E331" s="9" t="e">
        <f>'LISTE APPRO-ZAGAYA'!#REF!</f>
        <v>#REF!</v>
      </c>
      <c r="F331" s="47" t="str">
        <f>'LISTE APPRO-ZAGAYA'!G374</f>
        <v>Baileys original 17°</v>
      </c>
      <c r="G331" s="57">
        <f>'LISTE APPRO-ZAGAYA'!I374</f>
        <v>34</v>
      </c>
      <c r="H331" s="42">
        <f>'LISTE APPRO-ZAGAYA'!J374</f>
        <v>0</v>
      </c>
      <c r="I331" s="10">
        <f>'LISTE APPRO-ZAGAYA'!K374</f>
        <v>0</v>
      </c>
    </row>
    <row r="332" spans="1:85" ht="12" customHeight="1" thickBot="1">
      <c r="A332" s="164" t="str">
        <f>'LISTE APPRO-ZAGAYA'!A375</f>
        <v>Suze 15°</v>
      </c>
      <c r="B332" s="165"/>
      <c r="C332" s="177"/>
      <c r="D332" s="167"/>
      <c r="E332" s="11" t="e">
        <f>'LISTE APPRO-ZAGAYA'!#REF!</f>
        <v>#REF!</v>
      </c>
      <c r="F332" s="164" t="e">
        <f>'LISTE APPRO-ZAGAYA'!#REF!</f>
        <v>#REF!</v>
      </c>
      <c r="G332" s="165"/>
      <c r="H332" s="177" t="e">
        <f>'LISTE APPRO-ZAGAYA'!#REF!</f>
        <v>#REF!</v>
      </c>
      <c r="I332" s="167" t="e">
        <f>'LISTE APPRO-ZAGAYA'!#REF!</f>
        <v>#REF!</v>
      </c>
    </row>
    <row r="333" spans="1:85" ht="12" customHeight="1">
      <c r="A333" s="43" t="str">
        <f>'LISTE APPRO-ZAGAYA'!A377</f>
        <v>Merlot Pays d'Oc Red</v>
      </c>
      <c r="B333" s="88">
        <f>'LISTE APPRO-ZAGAYA'!C377</f>
        <v>24</v>
      </c>
      <c r="C333" s="28">
        <f>'LISTE APPRO-ZAGAYA'!D377</f>
        <v>0</v>
      </c>
      <c r="D333" s="10">
        <f>'LISTE APPRO-ZAGAYA'!E377</f>
        <v>0</v>
      </c>
      <c r="E333" s="11" t="e">
        <f>'LISTE APPRO-ZAGAYA'!#REF!</f>
        <v>#REF!</v>
      </c>
      <c r="F333" s="47" t="str">
        <f>'LISTE APPRO-ZAGAYA'!G373</f>
        <v>Whisky Talisker Sky 45,8°</v>
      </c>
      <c r="G333" s="68">
        <f>'LISTE APPRO-ZAGAYA'!I373</f>
        <v>72</v>
      </c>
      <c r="H333" s="28">
        <f>'LISTE APPRO-ZAGAYA'!J373</f>
        <v>0</v>
      </c>
      <c r="I333" s="10">
        <f>'LISTE APPRO-ZAGAYA'!K373</f>
        <v>0</v>
      </c>
    </row>
    <row r="334" spans="1:85" ht="12" customHeight="1">
      <c r="A334" s="43" t="str">
        <f>'LISTE APPRO-ZAGAYA'!A376</f>
        <v xml:space="preserve"> WINE - BIB - 3 TO 5 LITERS</v>
      </c>
      <c r="B334" s="88">
        <f>'LISTE APPRO-ZAGAYA'!C376</f>
        <v>0</v>
      </c>
      <c r="C334" s="28">
        <f>'LISTE APPRO-ZAGAYA'!D376</f>
        <v>0</v>
      </c>
      <c r="D334" s="10">
        <f>'LISTE APPRO-ZAGAYA'!E376</f>
        <v>0</v>
      </c>
      <c r="E334" s="22" t="e">
        <f>'LISTE APPRO-ZAGAYA'!#REF!</f>
        <v>#REF!</v>
      </c>
      <c r="F334" s="53" t="e">
        <f>'LISTE APPRO-ZAGAYA'!#REF!</f>
        <v>#REF!</v>
      </c>
      <c r="G334" s="68" t="e">
        <f>'LISTE APPRO-ZAGAYA'!#REF!</f>
        <v>#REF!</v>
      </c>
      <c r="H334" s="28" t="e">
        <f>'LISTE APPRO-ZAGAYA'!#REF!</f>
        <v>#REF!</v>
      </c>
      <c r="I334" s="10" t="e">
        <f>'LISTE APPRO-ZAGAYA'!#REF!</f>
        <v>#REF!</v>
      </c>
    </row>
    <row r="335" spans="1:85" ht="12" customHeight="1">
      <c r="A335" s="43" t="e">
        <f>'LISTE APPRO-ZAGAYA'!#REF!</f>
        <v>#REF!</v>
      </c>
      <c r="B335" s="88" t="e">
        <f>'LISTE APPRO-ZAGAYA'!#REF!</f>
        <v>#REF!</v>
      </c>
      <c r="C335" s="28" t="e">
        <f>'LISTE APPRO-ZAGAYA'!#REF!</f>
        <v>#REF!</v>
      </c>
      <c r="D335" s="10" t="e">
        <f>'LISTE APPRO-ZAGAYA'!#REF!</f>
        <v>#REF!</v>
      </c>
      <c r="E335" s="22" t="e">
        <f>'LISTE APPRO-ZAGAYA'!#REF!</f>
        <v>#REF!</v>
      </c>
      <c r="F335" s="53" t="e">
        <f>'LISTE APPRO-ZAGAYA'!#REF!</f>
        <v>#REF!</v>
      </c>
      <c r="G335" s="68" t="e">
        <f>'LISTE APPRO-ZAGAYA'!#REF!</f>
        <v>#REF!</v>
      </c>
      <c r="H335" s="28" t="e">
        <f>'LISTE APPRO-ZAGAYA'!#REF!</f>
        <v>#REF!</v>
      </c>
      <c r="I335" s="10" t="e">
        <f>'LISTE APPRO-ZAGAYA'!#REF!</f>
        <v>#REF!</v>
      </c>
    </row>
    <row r="336" spans="1:85" ht="12" customHeight="1">
      <c r="A336" s="43" t="e">
        <f>'LISTE APPRO-ZAGAYA'!#REF!</f>
        <v>#REF!</v>
      </c>
      <c r="B336" s="86" t="e">
        <f>'LISTE APPRO-ZAGAYA'!#REF!</f>
        <v>#REF!</v>
      </c>
      <c r="C336" s="23" t="e">
        <f>'LISTE APPRO-ZAGAYA'!#REF!</f>
        <v>#REF!</v>
      </c>
      <c r="D336" s="10" t="e">
        <f>'LISTE APPRO-ZAGAYA'!#REF!</f>
        <v>#REF!</v>
      </c>
      <c r="E336" s="11" t="e">
        <f>'LISTE APPRO-ZAGAYA'!#REF!</f>
        <v>#REF!</v>
      </c>
      <c r="F336" s="47" t="str">
        <f>'LISTE APPRO-ZAGAYA'!G380</f>
        <v xml:space="preserve">Colombard sauv.CHENET    Blanc        </v>
      </c>
      <c r="G336" s="68">
        <f>'LISTE APPRO-ZAGAYA'!I380</f>
        <v>19.850000000000001</v>
      </c>
      <c r="H336" s="28">
        <f>'LISTE APPRO-ZAGAYA'!J380</f>
        <v>0</v>
      </c>
      <c r="I336" s="10">
        <f>'LISTE APPRO-ZAGAYA'!K380</f>
        <v>0</v>
      </c>
    </row>
    <row r="337" spans="1:9" ht="12" customHeight="1">
      <c r="A337" s="43" t="e">
        <f>'LISTE APPRO-ZAGAYA'!#REF!</f>
        <v>#REF!</v>
      </c>
      <c r="B337" s="88" t="e">
        <f>'LISTE APPRO-ZAGAYA'!#REF!</f>
        <v>#REF!</v>
      </c>
      <c r="C337" s="28" t="e">
        <f>'LISTE APPRO-ZAGAYA'!#REF!</f>
        <v>#REF!</v>
      </c>
      <c r="D337" s="10" t="e">
        <f>'LISTE APPRO-ZAGAYA'!#REF!</f>
        <v>#REF!</v>
      </c>
      <c r="E337" s="11" t="e">
        <f>'LISTE APPRO-ZAGAYA'!#REF!</f>
        <v>#REF!</v>
      </c>
      <c r="F337" s="47" t="str">
        <f>'LISTE APPRO-ZAGAYA'!G381</f>
        <v xml:space="preserve">C de Gascogne sec UBY   Blanc   </v>
      </c>
      <c r="G337" s="68">
        <f>'LISTE APPRO-ZAGAYA'!I381</f>
        <v>32.799999999999997</v>
      </c>
      <c r="H337" s="28">
        <f>'LISTE APPRO-ZAGAYA'!J381</f>
        <v>0</v>
      </c>
      <c r="I337" s="10">
        <f>'LISTE APPRO-ZAGAYA'!K381</f>
        <v>0</v>
      </c>
    </row>
    <row r="338" spans="1:9" ht="12" customHeight="1">
      <c r="A338" s="43" t="str">
        <f>'LISTE APPRO-ZAGAYA'!G375</f>
        <v xml:space="preserve"> WINE - BIB - 3 TO 5 LITERS</v>
      </c>
      <c r="B338" s="86">
        <f>'LISTE APPRO-ZAGAYA'!I375</f>
        <v>0</v>
      </c>
      <c r="C338" s="23">
        <f>'LISTE APPRO-ZAGAYA'!J375</f>
        <v>0</v>
      </c>
      <c r="D338" s="10">
        <f>'LISTE APPRO-ZAGAYA'!K375</f>
        <v>0</v>
      </c>
      <c r="E338" s="11" t="e">
        <f>'LISTE APPRO-ZAGAYA'!#REF!</f>
        <v>#REF!</v>
      </c>
      <c r="F338" s="47" t="e">
        <f>'LISTE APPRO-ZAGAYA'!#REF!</f>
        <v>#REF!</v>
      </c>
      <c r="G338" s="68" t="e">
        <f>'LISTE APPRO-ZAGAYA'!#REF!</f>
        <v>#REF!</v>
      </c>
      <c r="H338" s="28" t="e">
        <f>'LISTE APPRO-ZAGAYA'!#REF!</f>
        <v>#REF!</v>
      </c>
      <c r="I338" s="10" t="e">
        <f>'LISTE APPRO-ZAGAYA'!#REF!</f>
        <v>#REF!</v>
      </c>
    </row>
    <row r="339" spans="1:9" ht="12" customHeight="1" thickBot="1">
      <c r="A339" s="43" t="e">
        <f>'LISTE APPRO-ZAGAYA'!#REF!</f>
        <v>#REF!</v>
      </c>
      <c r="B339" s="88" t="e">
        <f>'LISTE APPRO-ZAGAYA'!#REF!</f>
        <v>#REF!</v>
      </c>
      <c r="C339" s="28" t="e">
        <f>'LISTE APPRO-ZAGAYA'!#REF!</f>
        <v>#REF!</v>
      </c>
      <c r="D339" s="10" t="e">
        <f>'LISTE APPRO-ZAGAYA'!#REF!</f>
        <v>#REF!</v>
      </c>
      <c r="E339" s="11" t="e">
        <f>'LISTE APPRO-ZAGAYA'!#REF!</f>
        <v>#REF!</v>
      </c>
      <c r="F339" s="8" t="e">
        <f>'LISTE APPRO-ZAGAYA'!#REF!</f>
        <v>#REF!</v>
      </c>
      <c r="G339" s="93"/>
      <c r="H339" s="26"/>
      <c r="I339" s="9"/>
    </row>
    <row r="340" spans="1:9" ht="12" customHeight="1" thickBot="1">
      <c r="A340" s="164" t="str">
        <f>'LISTE APPRO-ZAGAYA'!A380</f>
        <v xml:space="preserve">Cabernet Syrah CHENET   Red  </v>
      </c>
      <c r="B340" s="165">
        <f>'LISTE APPRO-ZAGAYA'!C380</f>
        <v>19.850000000000001</v>
      </c>
      <c r="C340" s="177">
        <f>'LISTE APPRO-ZAGAYA'!D380</f>
        <v>0</v>
      </c>
      <c r="D340" s="167">
        <f>'LISTE APPRO-ZAGAYA'!E380</f>
        <v>0</v>
      </c>
      <c r="E340" s="11" t="e">
        <f>'LISTE APPRO-ZAGAYA'!#REF!</f>
        <v>#REF!</v>
      </c>
      <c r="F340" s="164" t="str">
        <f>'LISTE APPRO-ZAGAYA'!G379</f>
        <v>Chenet Grenache-Cinzault Rosé</v>
      </c>
      <c r="G340" s="165"/>
      <c r="H340" s="177"/>
      <c r="I340" s="167"/>
    </row>
    <row r="341" spans="1:9" ht="12" customHeight="1">
      <c r="A341" s="43" t="str">
        <f>'LISTE APPRO-ZAGAYA'!A381</f>
        <v>C de Gascogne sec UBY Red</v>
      </c>
      <c r="B341" s="86">
        <f>'LISTE APPRO-ZAGAYA'!C381</f>
        <v>32.799999999999997</v>
      </c>
      <c r="C341" s="23">
        <f>'LISTE APPRO-ZAGAYA'!D381</f>
        <v>0</v>
      </c>
      <c r="D341" s="10">
        <f>'LISTE APPRO-ZAGAYA'!E381</f>
        <v>0</v>
      </c>
      <c r="E341" s="11" t="e">
        <f>'LISTE APPRO-ZAGAYA'!#REF!</f>
        <v>#REF!</v>
      </c>
      <c r="F341" s="47" t="str">
        <f>'LISTE APPRO-ZAGAYA'!G376</f>
        <v xml:space="preserve">Rosé du Gard </v>
      </c>
      <c r="G341" s="68">
        <f>'LISTE APPRO-ZAGAYA'!I376</f>
        <v>15</v>
      </c>
      <c r="H341" s="28">
        <f>'LISTE APPRO-ZAGAYA'!J376</f>
        <v>0</v>
      </c>
      <c r="I341" s="10">
        <f>'LISTE APPRO-ZAGAYA'!K376</f>
        <v>0</v>
      </c>
    </row>
    <row r="342" spans="1:9" ht="12" customHeight="1">
      <c r="A342" s="43" t="e">
        <f>'LISTE APPRO-ZAGAYA'!#REF!</f>
        <v>#REF!</v>
      </c>
      <c r="B342" s="84" t="e">
        <f>'LISTE APPRO-ZAGAYA'!#REF!</f>
        <v>#REF!</v>
      </c>
      <c r="C342" s="36" t="e">
        <f>'LISTE APPRO-ZAGAYA'!#REF!</f>
        <v>#REF!</v>
      </c>
      <c r="D342" s="10" t="e">
        <f>'LISTE APPRO-ZAGAYA'!#REF!</f>
        <v>#REF!</v>
      </c>
      <c r="E342" s="11" t="e">
        <f>'LISTE APPRO-ZAGAYA'!#REF!</f>
        <v>#REF!</v>
      </c>
      <c r="F342" s="56" t="e">
        <f>'LISTE APPRO-ZAGAYA'!#REF!</f>
        <v>#REF!</v>
      </c>
      <c r="G342" s="65" t="e">
        <f>'LISTE APPRO-ZAGAYA'!#REF!</f>
        <v>#REF!</v>
      </c>
      <c r="H342" s="28" t="e">
        <f>'LISTE APPRO-ZAGAYA'!#REF!</f>
        <v>#REF!</v>
      </c>
      <c r="I342" s="10" t="e">
        <f>'LISTE APPRO-ZAGAYA'!#REF!</f>
        <v>#REF!</v>
      </c>
    </row>
    <row r="343" spans="1:9" ht="12" customHeight="1">
      <c r="A343" s="43" t="e">
        <f>'LISTE APPRO-ZAGAYA'!#REF!</f>
        <v>#REF!</v>
      </c>
      <c r="B343" s="84" t="e">
        <f>'LISTE APPRO-ZAGAYA'!#REF!</f>
        <v>#REF!</v>
      </c>
      <c r="C343" s="36" t="e">
        <f>'LISTE APPRO-ZAGAYA'!#REF!</f>
        <v>#REF!</v>
      </c>
      <c r="D343" s="10" t="e">
        <f>'LISTE APPRO-ZAGAYA'!#REF!</f>
        <v>#REF!</v>
      </c>
      <c r="E343" s="11" t="e">
        <f>'LISTE APPRO-ZAGAYA'!#REF!</f>
        <v>#REF!</v>
      </c>
      <c r="F343" s="56" t="e">
        <f>'LISTE APPRO-ZAGAYA'!#REF!</f>
        <v>#REF!</v>
      </c>
      <c r="G343" s="65" t="e">
        <f>'LISTE APPRO-ZAGAYA'!#REF!</f>
        <v>#REF!</v>
      </c>
      <c r="H343" s="28" t="e">
        <f>'LISTE APPRO-ZAGAYA'!#REF!</f>
        <v>#REF!</v>
      </c>
      <c r="I343" s="10" t="e">
        <f>'LISTE APPRO-ZAGAYA'!#REF!</f>
        <v>#REF!</v>
      </c>
    </row>
    <row r="344" spans="1:9" ht="12" customHeight="1" thickBot="1">
      <c r="A344" s="46" t="str">
        <f>'LISTE APPRO-ZAGAYA'!A384</f>
        <v>Listel Grain de Gris</v>
      </c>
      <c r="B344" s="86">
        <f>'LISTE APPRO-ZAGAYA'!C384</f>
        <v>7.1</v>
      </c>
      <c r="C344" s="28">
        <f>'LISTE APPRO-ZAGAYA'!D384</f>
        <v>0</v>
      </c>
      <c r="D344" s="10">
        <f>'LISTE APPRO-ZAGAYA'!E384</f>
        <v>0</v>
      </c>
      <c r="E344" s="11" t="e">
        <f>'LISTE APPRO-ZAGAYA'!#REF!</f>
        <v>#REF!</v>
      </c>
      <c r="F344" s="54" t="str">
        <f>'LISTE APPRO-ZAGAYA'!G382</f>
        <v>ROSE WINE 75 cl</v>
      </c>
      <c r="G344" s="65">
        <f>'LISTE APPRO-ZAGAYA'!I382</f>
        <v>0</v>
      </c>
      <c r="H344" s="28">
        <f>'LISTE APPRO-ZAGAYA'!J382</f>
        <v>0</v>
      </c>
      <c r="I344" s="10">
        <f>'LISTE APPRO-ZAGAYA'!K382</f>
        <v>0</v>
      </c>
    </row>
    <row r="345" spans="1:9" ht="12" customHeight="1" thickBot="1">
      <c r="A345" s="43" t="str">
        <f>'LISTE APPRO-ZAGAYA'!A386</f>
        <v>Bordeaux rosé KRESSMANN</v>
      </c>
      <c r="B345" s="84">
        <f>'LISTE APPRO-ZAGAYA'!C386</f>
        <v>8.3000000000000007</v>
      </c>
      <c r="C345" s="36">
        <f>'LISTE APPRO-ZAGAYA'!D386</f>
        <v>0</v>
      </c>
      <c r="D345" s="10">
        <f>'LISTE APPRO-ZAGAYA'!E386</f>
        <v>0</v>
      </c>
      <c r="E345" s="11" t="e">
        <f>'LISTE APPRO-ZAGAYA'!#REF!</f>
        <v>#REF!</v>
      </c>
      <c r="F345" s="164" t="str">
        <f>'LISTE APPRO-ZAGAYA'!G384</f>
        <v>Coteaux Varois Domaine Cala rosé 202</v>
      </c>
      <c r="G345" s="165"/>
      <c r="H345" s="177">
        <f>'LISTE APPRO-ZAGAYA'!J384</f>
        <v>0</v>
      </c>
      <c r="I345" s="167">
        <f>'LISTE APPRO-ZAGAYA'!K384</f>
        <v>0</v>
      </c>
    </row>
    <row r="346" spans="1:9" ht="12" customHeight="1">
      <c r="A346" s="43" t="str">
        <f>'LISTE APPRO-ZAGAYA'!A389</f>
        <v xml:space="preserve">Rosé Haut de Provence Jas des Vignes </v>
      </c>
      <c r="B346" s="84">
        <f>'LISTE APPRO-ZAGAYA'!C389</f>
        <v>9.5</v>
      </c>
      <c r="C346" s="36">
        <f>'LISTE APPRO-ZAGAYA'!D389</f>
        <v>0</v>
      </c>
      <c r="D346" s="10">
        <f>'LISTE APPRO-ZAGAYA'!E389</f>
        <v>0</v>
      </c>
      <c r="E346" s="11" t="e">
        <f>'LISTE APPRO-ZAGAYA'!#REF!</f>
        <v>#REF!</v>
      </c>
      <c r="F346" s="56" t="str">
        <f>'LISTE APPRO-ZAGAYA'!G385</f>
        <v xml:space="preserve">CDP La Rosée de Provence </v>
      </c>
      <c r="G346" s="65">
        <f>'LISTE APPRO-ZAGAYA'!I385</f>
        <v>12.5</v>
      </c>
      <c r="H346" s="28">
        <f>'LISTE APPRO-ZAGAYA'!J385</f>
        <v>0</v>
      </c>
      <c r="I346" s="10">
        <f>'LISTE APPRO-ZAGAYA'!K385</f>
        <v>0</v>
      </c>
    </row>
    <row r="347" spans="1:9" ht="12" customHeight="1">
      <c r="A347" s="43" t="str">
        <f>'LISTE APPRO-ZAGAYA'!A390</f>
        <v>Languedoc Château Puech-haut</v>
      </c>
      <c r="B347" s="86">
        <f>'LISTE APPRO-ZAGAYA'!C390</f>
        <v>22.8</v>
      </c>
      <c r="C347" s="28">
        <f>'LISTE APPRO-ZAGAYA'!D390</f>
        <v>0</v>
      </c>
      <c r="D347" s="10">
        <f>'LISTE APPRO-ZAGAYA'!E390</f>
        <v>0</v>
      </c>
      <c r="E347" s="11" t="e">
        <f>'LISTE APPRO-ZAGAYA'!#REF!</f>
        <v>#REF!</v>
      </c>
      <c r="F347" s="48" t="str">
        <f>'LISTE APPRO-ZAGAYA'!G387</f>
        <v>Bandol bio la Croix d'Allons</v>
      </c>
      <c r="G347" s="65">
        <f>'LISTE APPRO-ZAGAYA'!I387</f>
        <v>19.5</v>
      </c>
      <c r="H347" s="28">
        <f>'LISTE APPRO-ZAGAYA'!J387</f>
        <v>0</v>
      </c>
      <c r="I347" s="10">
        <f>'LISTE APPRO-ZAGAYA'!K387</f>
        <v>0</v>
      </c>
    </row>
    <row r="348" spans="1:9" ht="12" customHeight="1">
      <c r="A348" s="43" t="str">
        <f>'LISTE APPRO-ZAGAYA'!A391</f>
        <v>COTES DU RHONE AND SOUTH EAST OF FRANCE- RED 75 cl</v>
      </c>
      <c r="B348" s="84">
        <f>'LISTE APPRO-ZAGAYA'!C391</f>
        <v>0</v>
      </c>
      <c r="C348" s="36">
        <f>'LISTE APPRO-ZAGAYA'!D391</f>
        <v>0</v>
      </c>
      <c r="D348" s="10">
        <f>'LISTE APPRO-ZAGAYA'!E391</f>
        <v>0</v>
      </c>
      <c r="E348" s="11" t="e">
        <f>'LISTE APPRO-ZAGAYA'!#REF!</f>
        <v>#REF!</v>
      </c>
      <c r="F348" s="54" t="str">
        <f>'LISTE APPRO-ZAGAYA'!G388</f>
        <v xml:space="preserve">Château De Brégançon (C.de Provence)  </v>
      </c>
      <c r="G348" s="65">
        <f>'LISTE APPRO-ZAGAYA'!I388</f>
        <v>21.5</v>
      </c>
      <c r="H348" s="28">
        <f>'LISTE APPRO-ZAGAYA'!J388</f>
        <v>0</v>
      </c>
      <c r="I348" s="10">
        <f>'LISTE APPRO-ZAGAYA'!K388</f>
        <v>0</v>
      </c>
    </row>
    <row r="349" spans="1:9" ht="12" customHeight="1">
      <c r="A349" s="8"/>
      <c r="B349" s="93"/>
      <c r="C349" s="26"/>
      <c r="D349" s="9"/>
      <c r="E349" s="11" t="e">
        <f>'LISTE APPRO-ZAGAYA'!#REF!</f>
        <v>#REF!</v>
      </c>
      <c r="F349" s="47" t="e">
        <f>'LISTE APPRO-ZAGAYA'!#REF!</f>
        <v>#REF!</v>
      </c>
      <c r="G349" s="67" t="e">
        <f>'LISTE APPRO-ZAGAYA'!#REF!</f>
        <v>#REF!</v>
      </c>
      <c r="H349" s="28" t="e">
        <f>'LISTE APPRO-ZAGAYA'!#REF!</f>
        <v>#REF!</v>
      </c>
      <c r="I349" s="10" t="e">
        <f>'LISTE APPRO-ZAGAYA'!#REF!</f>
        <v>#REF!</v>
      </c>
    </row>
    <row r="350" spans="1:9" ht="12" customHeight="1" thickBot="1">
      <c r="A350" s="8"/>
      <c r="B350" s="93"/>
      <c r="C350" s="26"/>
      <c r="D350" s="9"/>
      <c r="E350" s="11" t="e">
        <f>'LISTE APPRO-ZAGAYA'!#REF!</f>
        <v>#REF!</v>
      </c>
      <c r="F350" s="47" t="e">
        <f>'LISTE APPRO-ZAGAYA'!#REF!</f>
        <v>#REF!</v>
      </c>
      <c r="G350" s="67" t="e">
        <f>'LISTE APPRO-ZAGAYA'!#REF!</f>
        <v>#REF!</v>
      </c>
      <c r="H350" s="28" t="e">
        <f>'LISTE APPRO-ZAGAYA'!#REF!</f>
        <v>#REF!</v>
      </c>
      <c r="I350" s="10" t="e">
        <f>'LISTE APPRO-ZAGAYA'!#REF!</f>
        <v>#REF!</v>
      </c>
    </row>
    <row r="351" spans="1:9" ht="12" customHeight="1" thickBot="1">
      <c r="A351" s="164" t="e">
        <f>'LISTE APPRO-ZAGAYA'!#REF!</f>
        <v>#REF!</v>
      </c>
      <c r="B351" s="165"/>
      <c r="C351" s="177" t="e">
        <f>'LISTE APPRO-ZAGAYA'!#REF!</f>
        <v>#REF!</v>
      </c>
      <c r="D351" s="167" t="e">
        <f>'LISTE APPRO-ZAGAYA'!#REF!</f>
        <v>#REF!</v>
      </c>
      <c r="E351" s="11" t="e">
        <f>'LISTE APPRO-ZAGAYA'!#REF!</f>
        <v>#REF!</v>
      </c>
      <c r="F351" s="164" t="e">
        <f>'LISTE APPRO-ZAGAYA'!#REF!</f>
        <v>#REF!</v>
      </c>
      <c r="G351" s="165"/>
      <c r="H351" s="177" t="e">
        <f>'LISTE APPRO-ZAGAYA'!#REF!</f>
        <v>#REF!</v>
      </c>
      <c r="I351" s="167" t="e">
        <f>'LISTE APPRO-ZAGAYA'!#REF!</f>
        <v>#REF!</v>
      </c>
    </row>
    <row r="352" spans="1:9" ht="12" customHeight="1">
      <c r="A352" s="43" t="e">
        <f>'LISTE APPRO-ZAGAYA'!#REF!</f>
        <v>#REF!</v>
      </c>
      <c r="B352" s="84" t="e">
        <f>'LISTE APPRO-ZAGAYA'!#REF!</f>
        <v>#REF!</v>
      </c>
      <c r="C352" s="36" t="e">
        <f>'LISTE APPRO-ZAGAYA'!#REF!</f>
        <v>#REF!</v>
      </c>
      <c r="D352" s="10" t="e">
        <f>'LISTE APPRO-ZAGAYA'!#REF!</f>
        <v>#REF!</v>
      </c>
      <c r="E352" s="11" t="e">
        <f>'LISTE APPRO-ZAGAYA'!#REF!</f>
        <v>#REF!</v>
      </c>
      <c r="F352" s="56" t="e">
        <f>'LISTE APPRO-ZAGAYA'!#REF!</f>
        <v>#REF!</v>
      </c>
      <c r="G352" s="65" t="e">
        <f>'LISTE APPRO-ZAGAYA'!#REF!</f>
        <v>#REF!</v>
      </c>
      <c r="H352" s="28" t="e">
        <f>'LISTE APPRO-ZAGAYA'!#REF!</f>
        <v>#REF!</v>
      </c>
      <c r="I352" s="10" t="e">
        <f>'LISTE APPRO-ZAGAYA'!#REF!</f>
        <v>#REF!</v>
      </c>
    </row>
    <row r="353" spans="1:9" ht="12" customHeight="1" thickBot="1">
      <c r="A353" s="43" t="e">
        <f>'LISTE APPRO-ZAGAYA'!#REF!</f>
        <v>#REF!</v>
      </c>
      <c r="B353" s="84" t="e">
        <f>'LISTE APPRO-ZAGAYA'!#REF!</f>
        <v>#REF!</v>
      </c>
      <c r="C353" s="36" t="e">
        <f>'LISTE APPRO-ZAGAYA'!#REF!</f>
        <v>#REF!</v>
      </c>
      <c r="D353" s="10" t="e">
        <f>'LISTE APPRO-ZAGAYA'!#REF!</f>
        <v>#REF!</v>
      </c>
      <c r="E353" s="11" t="e">
        <f>'LISTE APPRO-ZAGAYA'!#REF!</f>
        <v>#REF!</v>
      </c>
      <c r="F353" s="56" t="e">
        <f>'LISTE APPRO-ZAGAYA'!#REF!</f>
        <v>#REF!</v>
      </c>
      <c r="G353" s="65" t="e">
        <f>'LISTE APPRO-ZAGAYA'!#REF!</f>
        <v>#REF!</v>
      </c>
      <c r="H353" s="28" t="e">
        <f>'LISTE APPRO-ZAGAYA'!#REF!</f>
        <v>#REF!</v>
      </c>
      <c r="I353" s="10" t="e">
        <f>'LISTE APPRO-ZAGAYA'!#REF!</f>
        <v>#REF!</v>
      </c>
    </row>
    <row r="354" spans="1:9" ht="12" customHeight="1" thickBot="1">
      <c r="A354" s="164" t="e">
        <f>'LISTE APPRO-ZAGAYA'!#REF!</f>
        <v>#REF!</v>
      </c>
      <c r="B354" s="165" t="e">
        <f>'LISTE APPRO-ZAGAYA'!#REF!</f>
        <v>#REF!</v>
      </c>
      <c r="C354" s="177" t="e">
        <f>'LISTE APPRO-ZAGAYA'!#REF!</f>
        <v>#REF!</v>
      </c>
      <c r="D354" s="167" t="e">
        <f>'LISTE APPRO-ZAGAYA'!#REF!</f>
        <v>#REF!</v>
      </c>
      <c r="E354" s="11" t="e">
        <f>'LISTE APPRO-ZAGAYA'!#REF!</f>
        <v>#REF!</v>
      </c>
      <c r="F354" s="164" t="str">
        <f>'LISTE APPRO-ZAGAYA'!A432</f>
        <v xml:space="preserve">Sylvaner Alsace Kieffer     </v>
      </c>
      <c r="G354" s="165">
        <f>'LISTE APPRO-ZAGAYA'!C432</f>
        <v>7</v>
      </c>
      <c r="H354" s="177">
        <f>'LISTE APPRO-ZAGAYA'!D432</f>
        <v>0</v>
      </c>
      <c r="I354" s="167">
        <f>'LISTE APPRO-ZAGAYA'!E432</f>
        <v>0</v>
      </c>
    </row>
    <row r="355" spans="1:9" ht="12" customHeight="1">
      <c r="A355" s="44" t="str">
        <f>'LISTE APPRO-ZAGAYA'!A397</f>
        <v>Gigondas  Terrasse de Montmirail</v>
      </c>
      <c r="B355" s="101">
        <f>'LISTE APPRO-ZAGAYA'!C397</f>
        <v>27.1</v>
      </c>
      <c r="C355" s="105">
        <f>'LISTE APPRO-ZAGAYA'!D397</f>
        <v>0</v>
      </c>
      <c r="D355" s="13">
        <f>'LISTE APPRO-ZAGAYA'!E397</f>
        <v>0</v>
      </c>
      <c r="E355" s="11" t="e">
        <f>'LISTE APPRO-ZAGAYA'!#REF!</f>
        <v>#REF!</v>
      </c>
      <c r="F355" s="95">
        <f>'LISTE APPRO-ZAGAYA'!N401</f>
        <v>0</v>
      </c>
      <c r="G355" s="65">
        <f>'LISTE APPRO-ZAGAYA'!P401</f>
        <v>0</v>
      </c>
      <c r="H355" s="28">
        <f>'LISTE APPRO-ZAGAYA'!Q401</f>
        <v>0</v>
      </c>
      <c r="I355" s="10">
        <f>'LISTE APPRO-ZAGAYA'!R401</f>
        <v>0</v>
      </c>
    </row>
    <row r="356" spans="1:9" ht="12" customHeight="1">
      <c r="A356" t="e">
        <f>'LISTE APPRO-ZAGAYA'!#REF!</f>
        <v>#REF!</v>
      </c>
      <c r="B356" t="e">
        <f>'LISTE APPRO-ZAGAYA'!#REF!</f>
        <v>#REF!</v>
      </c>
      <c r="C356" t="e">
        <f>'LISTE APPRO-ZAGAYA'!#REF!</f>
        <v>#REF!</v>
      </c>
      <c r="D356" t="e">
        <f>'LISTE APPRO-ZAGAYA'!#REF!</f>
        <v>#REF!</v>
      </c>
      <c r="E356" s="11" t="e">
        <f>'LISTE APPRO-ZAGAYA'!#REF!</f>
        <v>#REF!</v>
      </c>
      <c r="F356" s="47" t="str">
        <f>'LISTE APPRO-ZAGAYA'!A436</f>
        <v xml:space="preserve">Gewurztraminer  Kieffer     </v>
      </c>
      <c r="G356" s="65">
        <f>'LISTE APPRO-ZAGAYA'!C436</f>
        <v>11.5</v>
      </c>
      <c r="H356" s="28">
        <f>'LISTE APPRO-ZAGAYA'!D436</f>
        <v>0</v>
      </c>
      <c r="I356" s="10">
        <f>'LISTE APPRO-ZAGAYA'!E436</f>
        <v>0</v>
      </c>
    </row>
    <row r="357" spans="1:9" ht="12" customHeight="1" thickBot="1">
      <c r="A357" t="str">
        <f>'LISTE APPRO-ZAGAYA'!A396</f>
        <v>Crozes Hermitage Petite Ruche</v>
      </c>
      <c r="B357">
        <f>'LISTE APPRO-ZAGAYA'!C396</f>
        <v>19.5</v>
      </c>
      <c r="C357">
        <f>'LISTE APPRO-ZAGAYA'!D396</f>
        <v>0</v>
      </c>
      <c r="D357">
        <f>'LISTE APPRO-ZAGAYA'!E396</f>
        <v>0</v>
      </c>
      <c r="E357" s="11" t="e">
        <f>'LISTE APPRO-ZAGAYA'!#REF!</f>
        <v>#REF!</v>
      </c>
      <c r="F357" s="47">
        <f>'LISTE APPRO-ZAGAYA'!N402</f>
        <v>0</v>
      </c>
      <c r="G357" s="65">
        <f>'LISTE APPRO-ZAGAYA'!P402</f>
        <v>0</v>
      </c>
      <c r="H357" s="28">
        <f>'LISTE APPRO-ZAGAYA'!Q402</f>
        <v>0</v>
      </c>
      <c r="I357" s="10">
        <f>'LISTE APPRO-ZAGAYA'!R402</f>
        <v>0</v>
      </c>
    </row>
    <row r="358" spans="1:9" ht="12" customHeight="1" thickBot="1">
      <c r="A358" s="164" t="e">
        <f>'LISTE APPRO-ZAGAYA'!#REF!</f>
        <v>#REF!</v>
      </c>
      <c r="B358" s="165" t="e">
        <f>'LISTE APPRO-ZAGAYA'!#REF!</f>
        <v>#REF!</v>
      </c>
      <c r="C358" s="177" t="e">
        <f>'LISTE APPRO-ZAGAYA'!#REF!</f>
        <v>#REF!</v>
      </c>
      <c r="D358" s="167" t="e">
        <f>'LISTE APPRO-ZAGAYA'!#REF!</f>
        <v>#REF!</v>
      </c>
      <c r="E358" s="11" t="e">
        <f>'LISTE APPRO-ZAGAYA'!#REF!</f>
        <v>#REF!</v>
      </c>
      <c r="F358" s="164" t="str">
        <f>'LISTE APPRO-ZAGAYA'!A435</f>
        <v xml:space="preserve">Gewurztraminer   Weysbeck       </v>
      </c>
      <c r="G358" s="165">
        <f>'LISTE APPRO-ZAGAYA'!C435</f>
        <v>14.3</v>
      </c>
      <c r="H358" s="177">
        <f>'LISTE APPRO-ZAGAYA'!D435</f>
        <v>0</v>
      </c>
      <c r="I358" s="167">
        <f>'LISTE APPRO-ZAGAYA'!E435</f>
        <v>0</v>
      </c>
    </row>
    <row r="359" spans="1:9" ht="12" customHeight="1">
      <c r="A359" s="45" t="e">
        <f>'LISTE APPRO-ZAGAYA'!#REF!</f>
        <v>#REF!</v>
      </c>
      <c r="B359" s="104" t="e">
        <f>'LISTE APPRO-ZAGAYA'!#REF!</f>
        <v>#REF!</v>
      </c>
      <c r="C359" s="96" t="e">
        <f>'LISTE APPRO-ZAGAYA'!#REF!</f>
        <v>#REF!</v>
      </c>
      <c r="D359" s="14" t="e">
        <f>'LISTE APPRO-ZAGAYA'!#REF!</f>
        <v>#REF!</v>
      </c>
      <c r="E359" s="11" t="e">
        <f>'LISTE APPRO-ZAGAYA'!#REF!</f>
        <v>#REF!</v>
      </c>
      <c r="F359" s="95" t="e">
        <f>'LISTE APPRO-ZAGAYA'!#REF!</f>
        <v>#REF!</v>
      </c>
      <c r="G359" s="99" t="e">
        <f>'LISTE APPRO-ZAGAYA'!#REF!</f>
        <v>#REF!</v>
      </c>
      <c r="H359" s="96" t="e">
        <f>'LISTE APPRO-ZAGAYA'!#REF!</f>
        <v>#REF!</v>
      </c>
      <c r="I359" s="14" t="e">
        <f>'LISTE APPRO-ZAGAYA'!#REF!</f>
        <v>#REF!</v>
      </c>
    </row>
    <row r="360" spans="1:9" ht="12" customHeight="1">
      <c r="A360" s="43" t="e">
        <f>'LISTE APPRO-ZAGAYA'!#REF!</f>
        <v>#REF!</v>
      </c>
      <c r="B360" s="84" t="e">
        <f>'LISTE APPRO-ZAGAYA'!#REF!</f>
        <v>#REF!</v>
      </c>
      <c r="C360" s="28" t="e">
        <f>'LISTE APPRO-ZAGAYA'!#REF!</f>
        <v>#REF!</v>
      </c>
      <c r="D360" s="10" t="e">
        <f>'LISTE APPRO-ZAGAYA'!#REF!</f>
        <v>#REF!</v>
      </c>
      <c r="E360" s="11" t="e">
        <f>'LISTE APPRO-ZAGAYA'!#REF!</f>
        <v>#REF!</v>
      </c>
      <c r="F360" s="48"/>
      <c r="G360" s="67"/>
      <c r="H360" s="28"/>
      <c r="I360" s="10"/>
    </row>
    <row r="361" spans="1:9" ht="12" customHeight="1">
      <c r="A361" s="43" t="e">
        <f>'LISTE APPRO-ZAGAYA'!#REF!</f>
        <v>#REF!</v>
      </c>
      <c r="B361" s="84" t="e">
        <f>'LISTE APPRO-ZAGAYA'!#REF!</f>
        <v>#REF!</v>
      </c>
      <c r="C361" s="28" t="e">
        <f>'LISTE APPRO-ZAGAYA'!#REF!</f>
        <v>#REF!</v>
      </c>
      <c r="D361" s="10" t="e">
        <f>'LISTE APPRO-ZAGAYA'!#REF!</f>
        <v>#REF!</v>
      </c>
      <c r="E361" s="11" t="e">
        <f>'LISTE APPRO-ZAGAYA'!#REF!</f>
        <v>#REF!</v>
      </c>
      <c r="F361" s="47"/>
      <c r="G361" s="65"/>
      <c r="H361" s="28"/>
      <c r="I361" s="10"/>
    </row>
    <row r="362" spans="1:9" ht="12" customHeight="1" thickBot="1">
      <c r="A362" s="43" t="str">
        <f>'LISTE APPRO-ZAGAYA'!G392</f>
        <v>Viognier Pays d'oc</v>
      </c>
      <c r="B362" s="76">
        <f>'LISTE APPRO-ZAGAYA'!I392</f>
        <v>11.9</v>
      </c>
      <c r="C362" s="36">
        <f>'LISTE APPRO-ZAGAYA'!J392</f>
        <v>0</v>
      </c>
      <c r="D362" s="10">
        <f>'LISTE APPRO-ZAGAYA'!K392</f>
        <v>0</v>
      </c>
      <c r="E362" s="11" t="e">
        <f>'LISTE APPRO-ZAGAYA'!#REF!</f>
        <v>#REF!</v>
      </c>
      <c r="F362" s="48"/>
      <c r="G362" s="67"/>
      <c r="H362" s="28"/>
      <c r="I362" s="10"/>
    </row>
    <row r="363" spans="1:9" ht="12" customHeight="1" thickBot="1">
      <c r="A363" s="164" t="str">
        <f>'LISTE APPRO-ZAGAYA'!A414</f>
        <v>BOURGOGNE AND BEAUJOLAIS  - RED - 75cl</v>
      </c>
      <c r="B363" s="165"/>
      <c r="C363" s="177"/>
      <c r="D363" s="167"/>
      <c r="E363" s="11" t="e">
        <f>'LISTE APPRO-ZAGAYA'!#REF!</f>
        <v>#REF!</v>
      </c>
      <c r="F363" s="164" t="str">
        <f>'LISTE APPRO-ZAGAYA'!G423</f>
        <v>BOURGOGNE AND BEAUJOLAIS - WHITE - 75 cl</v>
      </c>
      <c r="G363" s="165"/>
      <c r="H363" s="177"/>
      <c r="I363" s="167"/>
    </row>
    <row r="364" spans="1:9" ht="12" customHeight="1">
      <c r="A364" s="43" t="str">
        <f>'LISTE APPRO-ZAGAYA'!A415</f>
        <v xml:space="preserve">Beaujolais Planchon      </v>
      </c>
      <c r="B364" s="84">
        <f>'LISTE APPRO-ZAGAYA'!C415</f>
        <v>7</v>
      </c>
      <c r="C364" s="36">
        <f>'LISTE APPRO-ZAGAYA'!D415</f>
        <v>0</v>
      </c>
      <c r="D364" s="10">
        <f>'LISTE APPRO-ZAGAYA'!E415</f>
        <v>0</v>
      </c>
      <c r="E364" s="11" t="e">
        <f>'LISTE APPRO-ZAGAYA'!#REF!</f>
        <v>#REF!</v>
      </c>
      <c r="F364" s="56" t="e">
        <f>'LISTE APPRO-ZAGAYA'!#REF!</f>
        <v>#REF!</v>
      </c>
      <c r="G364" s="65" t="e">
        <f>'LISTE APPRO-ZAGAYA'!#REF!</f>
        <v>#REF!</v>
      </c>
      <c r="H364" s="28" t="e">
        <f>'LISTE APPRO-ZAGAYA'!#REF!</f>
        <v>#REF!</v>
      </c>
      <c r="I364" s="10" t="e">
        <f>'LISTE APPRO-ZAGAYA'!#REF!</f>
        <v>#REF!</v>
      </c>
    </row>
    <row r="365" spans="1:9" ht="12" customHeight="1">
      <c r="A365" s="8"/>
      <c r="B365" s="93"/>
      <c r="C365" s="26"/>
      <c r="D365" s="9"/>
      <c r="E365" s="11" t="e">
        <f>'LISTE APPRO-ZAGAYA'!#REF!</f>
        <v>#REF!</v>
      </c>
      <c r="F365" s="56" t="e">
        <f>'LISTE APPRO-ZAGAYA'!#REF!</f>
        <v>#REF!</v>
      </c>
      <c r="G365" s="65" t="e">
        <f>'LISTE APPRO-ZAGAYA'!#REF!</f>
        <v>#REF!</v>
      </c>
      <c r="H365" s="28" t="e">
        <f>'LISTE APPRO-ZAGAYA'!#REF!</f>
        <v>#REF!</v>
      </c>
      <c r="I365" s="10" t="e">
        <f>'LISTE APPRO-ZAGAYA'!#REF!</f>
        <v>#REF!</v>
      </c>
    </row>
    <row r="366" spans="1:9" ht="12" customHeight="1" thickBot="1">
      <c r="A366" s="8"/>
      <c r="B366" s="93"/>
      <c r="C366" s="26"/>
      <c r="D366" s="9"/>
      <c r="E366" s="11" t="e">
        <f>'LISTE APPRO-ZAGAYA'!#REF!</f>
        <v>#REF!</v>
      </c>
      <c r="F366" s="56" t="str">
        <f>'LISTE APPRO-ZAGAYA'!G424</f>
        <v xml:space="preserve">Bourgogne "Aligoté"  AOP                           </v>
      </c>
      <c r="G366" s="65">
        <f>'LISTE APPRO-ZAGAYA'!I424</f>
        <v>10.5</v>
      </c>
      <c r="H366" s="28">
        <f>'LISTE APPRO-ZAGAYA'!J424</f>
        <v>0</v>
      </c>
      <c r="I366" s="10">
        <f>'LISTE APPRO-ZAGAYA'!K424</f>
        <v>0</v>
      </c>
    </row>
    <row r="367" spans="1:9" ht="12" customHeight="1" thickBot="1">
      <c r="A367" s="164" t="str">
        <f>'LISTE APPRO-ZAGAYA'!A420</f>
        <v xml:space="preserve">Julienas </v>
      </c>
      <c r="B367" s="165"/>
      <c r="C367" s="177">
        <f>'LISTE APPRO-ZAGAYA'!D420</f>
        <v>0</v>
      </c>
      <c r="D367" s="167">
        <f>'LISTE APPRO-ZAGAYA'!E420</f>
        <v>0</v>
      </c>
      <c r="E367" s="11" t="e">
        <f>'LISTE APPRO-ZAGAYA'!#REF!</f>
        <v>#REF!</v>
      </c>
      <c r="F367" s="164" t="str">
        <f>'LISTE APPRO-ZAGAYA'!G427</f>
        <v>Pouilly Fuissé   J DROUHIN</v>
      </c>
      <c r="G367" s="165"/>
      <c r="H367" s="177">
        <f>'LISTE APPRO-ZAGAYA'!J427</f>
        <v>0</v>
      </c>
      <c r="I367" s="167">
        <f>'LISTE APPRO-ZAGAYA'!K427</f>
        <v>0</v>
      </c>
    </row>
    <row r="368" spans="1:9" ht="12" customHeight="1">
      <c r="A368" s="43" t="str">
        <f>'LISTE APPRO-ZAGAYA'!A421</f>
        <v>Morgon  Louis Tête</v>
      </c>
      <c r="B368" s="86">
        <f>'LISTE APPRO-ZAGAYA'!C421</f>
        <v>15.7</v>
      </c>
      <c r="C368" s="28">
        <f>'LISTE APPRO-ZAGAYA'!D421</f>
        <v>0</v>
      </c>
      <c r="D368" s="10">
        <f>'LISTE APPRO-ZAGAYA'!E421</f>
        <v>0</v>
      </c>
      <c r="E368" s="16" t="e">
        <f>'LISTE APPRO-ZAGAYA'!#REF!</f>
        <v>#REF!</v>
      </c>
      <c r="F368" s="48" t="str">
        <f>'LISTE APPRO-ZAGAYA'!G397</f>
        <v>SOUTH WEST OF FRANCE 75 cl</v>
      </c>
      <c r="G368" s="67">
        <f>'LISTE APPRO-ZAGAYA'!I394</f>
        <v>5.8</v>
      </c>
      <c r="H368" s="28">
        <f>'LISTE APPRO-ZAGAYA'!J394</f>
        <v>0</v>
      </c>
      <c r="I368" s="10">
        <f>'LISTE APPRO-ZAGAYA'!K394</f>
        <v>0</v>
      </c>
    </row>
    <row r="369" spans="1:9" ht="12" customHeight="1">
      <c r="A369" s="103" t="str">
        <f>'LISTE APPRO-ZAGAYA'!A422</f>
        <v xml:space="preserve">Pommard </v>
      </c>
      <c r="B369" s="104">
        <f>'LISTE APPRO-ZAGAYA'!C422</f>
        <v>60</v>
      </c>
      <c r="C369" s="96">
        <f>'LISTE APPRO-ZAGAYA'!D422</f>
        <v>0</v>
      </c>
      <c r="D369" s="14">
        <f>'LISTE APPRO-ZAGAYA'!E422</f>
        <v>0</v>
      </c>
      <c r="E369" s="11" t="e">
        <f>'LISTE APPRO-ZAGAYA'!#REF!</f>
        <v>#REF!</v>
      </c>
      <c r="F369" s="48" t="str">
        <f>'LISTE APPRO-ZAGAYA'!G430</f>
        <v>Meursault  J Drouhin</v>
      </c>
      <c r="G369" s="67">
        <f>'LISTE APPRO-ZAGAYA'!I430</f>
        <v>86</v>
      </c>
      <c r="H369" s="28">
        <f>'LISTE APPRO-ZAGAYA'!J430</f>
        <v>0</v>
      </c>
      <c r="I369" s="10">
        <f>'LISTE APPRO-ZAGAYA'!K430</f>
        <v>0</v>
      </c>
    </row>
    <row r="370" spans="1:9" ht="12" customHeight="1">
      <c r="A370" s="103" t="str">
        <f>'LISTE APPRO-ZAGAYA'!A423</f>
        <v>Vosne Romanée</v>
      </c>
      <c r="B370" s="104">
        <f>'LISTE APPRO-ZAGAYA'!C423</f>
        <v>61</v>
      </c>
      <c r="C370" s="96">
        <f>'LISTE APPRO-ZAGAYA'!D423</f>
        <v>0</v>
      </c>
      <c r="D370" s="14">
        <f>'LISTE APPRO-ZAGAYA'!E423</f>
        <v>0</v>
      </c>
      <c r="E370" s="11" t="e">
        <f>'LISTE APPRO-ZAGAYA'!#REF!</f>
        <v>#REF!</v>
      </c>
      <c r="F370" s="48" t="str">
        <f>'LISTE APPRO-ZAGAYA'!G431</f>
        <v xml:space="preserve">Chassagne Montrachet  Joseph Faiveley  </v>
      </c>
      <c r="G370" s="67">
        <f>'LISTE APPRO-ZAGAYA'!I431</f>
        <v>71.5</v>
      </c>
      <c r="H370" s="28">
        <f>'LISTE APPRO-ZAGAYA'!J431</f>
        <v>0</v>
      </c>
      <c r="I370" s="10">
        <f>'LISTE APPRO-ZAGAYA'!K431</f>
        <v>0</v>
      </c>
    </row>
    <row r="371" spans="1:9" ht="12" customHeight="1">
      <c r="A371" s="49" t="e">
        <f>'LISTE APPRO-ZAGAYA'!#REF!</f>
        <v>#REF!</v>
      </c>
      <c r="B371" s="84" t="e">
        <f>'LISTE APPRO-ZAGAYA'!#REF!</f>
        <v>#REF!</v>
      </c>
      <c r="C371" s="36" t="e">
        <f>'LISTE APPRO-ZAGAYA'!#REF!</f>
        <v>#REF!</v>
      </c>
      <c r="D371" s="10" t="e">
        <f>'LISTE APPRO-ZAGAYA'!#REF!</f>
        <v>#REF!</v>
      </c>
      <c r="E371" s="11" t="e">
        <f>'LISTE APPRO-ZAGAYA'!#REF!</f>
        <v>#REF!</v>
      </c>
      <c r="F371" s="48" t="e">
        <f>'LISTE APPRO-ZAGAYA'!#REF!</f>
        <v>#REF!</v>
      </c>
      <c r="G371" s="67" t="e">
        <f>'LISTE APPRO-ZAGAYA'!#REF!</f>
        <v>#REF!</v>
      </c>
      <c r="H371" s="28" t="e">
        <f>'LISTE APPRO-ZAGAYA'!#REF!</f>
        <v>#REF!</v>
      </c>
      <c r="I371" s="10" t="e">
        <f>'LISTE APPRO-ZAGAYA'!#REF!</f>
        <v>#REF!</v>
      </c>
    </row>
    <row r="372" spans="1:9" ht="12" customHeight="1">
      <c r="A372" s="43" t="e">
        <f>'LISTE APPRO-ZAGAYA'!#REF!</f>
        <v>#REF!</v>
      </c>
      <c r="B372" s="86" t="e">
        <f>'LISTE APPRO-ZAGAYA'!#REF!</f>
        <v>#REF!</v>
      </c>
      <c r="C372" s="28" t="e">
        <f>'LISTE APPRO-ZAGAYA'!#REF!</f>
        <v>#REF!</v>
      </c>
      <c r="D372" s="10" t="e">
        <f>'LISTE APPRO-ZAGAYA'!#REF!</f>
        <v>#REF!</v>
      </c>
      <c r="E372" s="16" t="e">
        <f>'LISTE APPRO-ZAGAYA'!#REF!</f>
        <v>#REF!</v>
      </c>
      <c r="F372" s="48" t="e">
        <f>'LISTE APPRO-ZAGAYA'!#REF!</f>
        <v>#REF!</v>
      </c>
      <c r="G372" s="67" t="e">
        <f>'LISTE APPRO-ZAGAYA'!#REF!</f>
        <v>#REF!</v>
      </c>
      <c r="H372" s="28" t="e">
        <f>'LISTE APPRO-ZAGAYA'!#REF!</f>
        <v>#REF!</v>
      </c>
      <c r="I372" s="10" t="e">
        <f>'LISTE APPRO-ZAGAYA'!#REF!</f>
        <v>#REF!</v>
      </c>
    </row>
    <row r="373" spans="1:9" ht="12" customHeight="1" thickBot="1">
      <c r="A373" s="49" t="str">
        <f>'LISTE APPRO-ZAGAYA'!A400</f>
        <v xml:space="preserve">C. de Gascogne Tariquet classic </v>
      </c>
      <c r="B373" s="84">
        <f>'LISTE APPRO-ZAGAYA'!C400</f>
        <v>10.15</v>
      </c>
      <c r="C373" s="36">
        <f>'LISTE APPRO-ZAGAYA'!D400</f>
        <v>0</v>
      </c>
      <c r="D373" s="10">
        <f>'LISTE APPRO-ZAGAYA'!E400</f>
        <v>0</v>
      </c>
      <c r="E373" s="16" t="e">
        <f>'LISTE APPRO-ZAGAYA'!#REF!</f>
        <v>#REF!</v>
      </c>
      <c r="F373" s="48" t="str">
        <f>'LISTE APPRO-ZAGAYA'!G395</f>
        <v>Sauvignon Camas 2021</v>
      </c>
      <c r="G373" s="67">
        <f>'LISTE APPRO-ZAGAYA'!I395</f>
        <v>9.5</v>
      </c>
      <c r="H373" s="28">
        <f>'LISTE APPRO-ZAGAYA'!J395</f>
        <v>0</v>
      </c>
      <c r="I373" s="10">
        <f>'LISTE APPRO-ZAGAYA'!K395</f>
        <v>0</v>
      </c>
    </row>
    <row r="374" spans="1:9" ht="12" customHeight="1" thickBot="1">
      <c r="A374" s="46" t="e">
        <f>'LISTE APPRO-ZAGAYA'!#REF!</f>
        <v>#REF!</v>
      </c>
      <c r="B374" s="86" t="e">
        <f>'LISTE APPRO-ZAGAYA'!#REF!</f>
        <v>#REF!</v>
      </c>
      <c r="C374" s="28" t="e">
        <f>'LISTE APPRO-ZAGAYA'!#REF!</f>
        <v>#REF!</v>
      </c>
      <c r="D374" s="10" t="e">
        <f>'LISTE APPRO-ZAGAYA'!#REF!</f>
        <v>#REF!</v>
      </c>
      <c r="E374" s="11" t="e">
        <f>'LISTE APPRO-ZAGAYA'!#REF!</f>
        <v>#REF!</v>
      </c>
      <c r="F374" s="164" t="e">
        <f>'LISTE APPRO-ZAGAYA'!#REF!</f>
        <v>#REF!</v>
      </c>
      <c r="G374" s="165"/>
      <c r="H374" s="177" t="e">
        <f>'LISTE APPRO-ZAGAYA'!#REF!</f>
        <v>#REF!</v>
      </c>
      <c r="I374" s="167" t="e">
        <f>'LISTE APPRO-ZAGAYA'!#REF!</f>
        <v>#REF!</v>
      </c>
    </row>
    <row r="375" spans="1:9" ht="12" customHeight="1">
      <c r="A375" s="43" t="str">
        <f>'LISTE APPRO-ZAGAYA'!G399</f>
        <v xml:space="preserve">C. de Gascogne Tariquet 1ère grive  </v>
      </c>
      <c r="B375" s="84">
        <f>'LISTE APPRO-ZAGAYA'!I399</f>
        <v>20</v>
      </c>
      <c r="C375" s="28">
        <f>'LISTE APPRO-ZAGAYA'!J399</f>
        <v>0</v>
      </c>
      <c r="D375" s="10">
        <f>'LISTE APPRO-ZAGAYA'!K399</f>
        <v>0</v>
      </c>
      <c r="E375" s="11" t="e">
        <f>'LISTE APPRO-ZAGAYA'!#REF!</f>
        <v>#REF!</v>
      </c>
      <c r="F375" s="48" t="str">
        <f>'LISTE APPRO-ZAGAYA'!G402</f>
        <v>Cht ESPRIT Gloria     St Julien</v>
      </c>
      <c r="G375" s="67">
        <f>'LISTE APPRO-ZAGAYA'!I400</f>
        <v>0</v>
      </c>
      <c r="H375" s="28">
        <f>'LISTE APPRO-ZAGAYA'!J402</f>
        <v>0</v>
      </c>
      <c r="I375" s="28">
        <f>'LISTE APPRO-ZAGAYA'!K402</f>
        <v>0</v>
      </c>
    </row>
    <row r="376" spans="1:9" ht="12" customHeight="1">
      <c r="A376" s="106" t="str">
        <f>'LISTE APPRO-ZAGAYA'!G428</f>
        <v>CHABLIS  J Bouchard</v>
      </c>
      <c r="B376" s="107">
        <f>'LISTE APPRO-ZAGAYA'!I428</f>
        <v>27</v>
      </c>
      <c r="C376" s="96">
        <f>'LISTE APPRO-ZAGAYA'!J428</f>
        <v>0</v>
      </c>
      <c r="D376" s="14">
        <f>'LISTE APPRO-ZAGAYA'!K428</f>
        <v>0</v>
      </c>
      <c r="E376" s="11" t="e">
        <f>'LISTE APPRO-ZAGAYA'!#REF!</f>
        <v>#REF!</v>
      </c>
      <c r="F376" s="97" t="str">
        <f>'LISTE APPRO-ZAGAYA'!G400</f>
        <v>BORDEAUX RED 75 CL</v>
      </c>
      <c r="G376" s="98" t="e">
        <f>'LISTE APPRO-ZAGAYA'!#REF!</f>
        <v>#REF!</v>
      </c>
      <c r="H376" s="28">
        <f>'LISTE APPRO-ZAGAYA'!J400</f>
        <v>0</v>
      </c>
      <c r="I376" s="28">
        <f>'LISTE APPRO-ZAGAYA'!K400</f>
        <v>0</v>
      </c>
    </row>
    <row r="377" spans="1:9" ht="12" customHeight="1">
      <c r="A377" s="103" t="str">
        <f>'LISTE APPRO-ZAGAYA'!A399</f>
        <v>Cahors Matayac</v>
      </c>
      <c r="B377" s="104">
        <f>'LISTE APPRO-ZAGAYA'!C399</f>
        <v>9.75</v>
      </c>
      <c r="C377" s="96" t="e">
        <f>'LISTE APPRO-ZAGAYA'!#REF!</f>
        <v>#REF!</v>
      </c>
      <c r="D377" s="14" t="e">
        <f>'LISTE APPRO-ZAGAYA'!#REF!</f>
        <v>#REF!</v>
      </c>
      <c r="E377" s="11" t="e">
        <f>'LISTE APPRO-ZAGAYA'!#REF!</f>
        <v>#REF!</v>
      </c>
      <c r="F377" s="103" t="e">
        <f>'LISTE APPRO-ZAGAYA'!#REF!</f>
        <v>#REF!</v>
      </c>
      <c r="G377" s="104" t="e">
        <f>'LISTE APPRO-ZAGAYA'!#REF!</f>
        <v>#REF!</v>
      </c>
      <c r="H377" s="28" t="e">
        <f>'LISTE APPRO-ZAGAYA'!#REF!</f>
        <v>#REF!</v>
      </c>
      <c r="I377" s="28" t="e">
        <f>'LISTE APPRO-ZAGAYA'!#REF!</f>
        <v>#REF!</v>
      </c>
    </row>
    <row r="378" spans="1:9" ht="12" customHeight="1">
      <c r="A378" s="43" t="str">
        <f>'LISTE APPRO-ZAGAYA'!G429</f>
        <v>CHABLIS 1er Cru "Fourchaumes" 2012</v>
      </c>
      <c r="B378" s="76">
        <f>'LISTE APPRO-ZAGAYA'!I429</f>
        <v>52</v>
      </c>
      <c r="C378" s="28">
        <f>'LISTE APPRO-ZAGAYA'!J429</f>
        <v>0</v>
      </c>
      <c r="D378" s="10">
        <f>'LISTE APPRO-ZAGAYA'!K429</f>
        <v>0</v>
      </c>
      <c r="E378" s="11" t="e">
        <f>'LISTE APPRO-ZAGAYA'!#REF!</f>
        <v>#REF!</v>
      </c>
      <c r="F378" s="48" t="e">
        <f>'LISTE APPRO-ZAGAYA'!#REF!</f>
        <v>#REF!</v>
      </c>
      <c r="G378" s="67" t="e">
        <f>'LISTE APPRO-ZAGAYA'!#REF!</f>
        <v>#REF!</v>
      </c>
      <c r="H378" s="28" t="e">
        <f>'LISTE APPRO-ZAGAYA'!#REF!</f>
        <v>#REF!</v>
      </c>
      <c r="I378" s="10" t="e">
        <f>'LISTE APPRO-ZAGAYA'!#REF!</f>
        <v>#REF!</v>
      </c>
    </row>
    <row r="379" spans="1:9" ht="12" customHeight="1">
      <c r="A379" s="46" t="e">
        <f>'LISTE APPRO-ZAGAYA'!#REF!</f>
        <v>#REF!</v>
      </c>
      <c r="B379" s="86" t="e">
        <f>'LISTE APPRO-ZAGAYA'!#REF!</f>
        <v>#REF!</v>
      </c>
      <c r="C379" s="28" t="e">
        <f>'LISTE APPRO-ZAGAYA'!#REF!</f>
        <v>#REF!</v>
      </c>
      <c r="D379" s="10" t="e">
        <f>'LISTE APPRO-ZAGAYA'!#REF!</f>
        <v>#REF!</v>
      </c>
      <c r="E379" s="11" t="e">
        <f>'LISTE APPRO-ZAGAYA'!#REF!</f>
        <v>#REF!</v>
      </c>
      <c r="F379" s="47" t="str">
        <f>'LISTE APPRO-ZAGAYA'!G401</f>
        <v xml:space="preserve">Haut Caillou     Lalande de Pomerol </v>
      </c>
      <c r="G379" s="65">
        <f>'LISTE APPRO-ZAGAYA'!I401</f>
        <v>26</v>
      </c>
      <c r="H379" s="42">
        <f>'LISTE APPRO-ZAGAYA'!J401</f>
        <v>0</v>
      </c>
      <c r="I379" s="10">
        <f>'LISTE APPRO-ZAGAYA'!K401</f>
        <v>0</v>
      </c>
    </row>
    <row r="380" spans="1:9" ht="12" customHeight="1">
      <c r="A380" s="43" t="e">
        <f>'LISTE APPRO-ZAGAYA'!#REF!</f>
        <v>#REF!</v>
      </c>
      <c r="B380" s="84" t="e">
        <f>'LISTE APPRO-ZAGAYA'!#REF!</f>
        <v>#REF!</v>
      </c>
      <c r="C380" s="36" t="e">
        <f>'LISTE APPRO-ZAGAYA'!#REF!</f>
        <v>#REF!</v>
      </c>
      <c r="D380" s="10" t="e">
        <f>'LISTE APPRO-ZAGAYA'!#REF!</f>
        <v>#REF!</v>
      </c>
      <c r="E380" s="9" t="e">
        <f>'LISTE APPRO-ZAGAYA'!#REF!</f>
        <v>#REF!</v>
      </c>
      <c r="F380" s="8"/>
      <c r="G380" s="93"/>
      <c r="H380" s="26"/>
      <c r="I380" s="9"/>
    </row>
    <row r="381" spans="1:9" ht="12" customHeight="1" thickBot="1">
      <c r="A381" s="8"/>
      <c r="B381" s="83"/>
      <c r="C381" s="31"/>
      <c r="D381" s="11"/>
      <c r="E381" s="9"/>
      <c r="F381" s="8"/>
      <c r="G381" s="93"/>
      <c r="H381" s="26"/>
      <c r="I381" s="9"/>
    </row>
    <row r="382" spans="1:9" ht="12" customHeight="1" thickBot="1">
      <c r="A382" s="164" t="str">
        <f>'LISTE APPRO-ZAGAYA'!A401</f>
        <v>BORDEAUX RED 75 CL</v>
      </c>
      <c r="B382" s="165"/>
      <c r="C382" s="177"/>
      <c r="D382" s="167"/>
      <c r="E382" s="11" t="e">
        <f>'LISTE APPRO-ZAGAYA'!#REF!</f>
        <v>#REF!</v>
      </c>
      <c r="F382" s="164" t="e">
        <f>'LISTE APPRO-ZAGAYA'!#REF!</f>
        <v>#REF!</v>
      </c>
      <c r="G382" s="165"/>
      <c r="H382" s="177"/>
      <c r="I382" s="167"/>
    </row>
    <row r="383" spans="1:9" ht="12" customHeight="1">
      <c r="A383" s="46" t="e">
        <f>'LISTE APPRO-ZAGAYA'!#REF!</f>
        <v>#REF!</v>
      </c>
      <c r="B383" s="86" t="e">
        <f>'LISTE APPRO-ZAGAYA'!#REF!</f>
        <v>#REF!</v>
      </c>
      <c r="C383" s="28" t="e">
        <f>'LISTE APPRO-ZAGAYA'!#REF!</f>
        <v>#REF!</v>
      </c>
      <c r="D383" s="28" t="e">
        <f>'LISTE APPRO-ZAGAYA'!#REF!</f>
        <v>#REF!</v>
      </c>
      <c r="E383" s="11" t="e">
        <f>'LISTE APPRO-ZAGAYA'!#REF!</f>
        <v>#REF!</v>
      </c>
      <c r="F383" s="43" t="e">
        <f>'LISTE APPRO-ZAGAYA'!#REF!</f>
        <v>#REF!</v>
      </c>
      <c r="G383" s="88" t="e">
        <f>'LISTE APPRO-ZAGAYA'!#REF!</f>
        <v>#REF!</v>
      </c>
      <c r="H383" s="28" t="e">
        <f>'LISTE APPRO-ZAGAYA'!#REF!</f>
        <v>#REF!</v>
      </c>
      <c r="I383" s="28" t="e">
        <f>'LISTE APPRO-ZAGAYA'!#REF!</f>
        <v>#REF!</v>
      </c>
    </row>
    <row r="384" spans="1:9" ht="12" customHeight="1">
      <c r="A384" s="7" t="e">
        <f>'LISTE APPRO-ZAGAYA'!#REF!</f>
        <v>#REF!</v>
      </c>
      <c r="B384" s="80" t="e">
        <f>'LISTE APPRO-ZAGAYA'!#REF!</f>
        <v>#REF!</v>
      </c>
      <c r="C384" s="28" t="e">
        <f>'LISTE APPRO-ZAGAYA'!#REF!</f>
        <v>#REF!</v>
      </c>
      <c r="D384" s="28" t="e">
        <f>'LISTE APPRO-ZAGAYA'!#REF!</f>
        <v>#REF!</v>
      </c>
      <c r="E384" s="11" t="e">
        <f>'LISTE APPRO-ZAGAYA'!#REF!</f>
        <v>#REF!</v>
      </c>
      <c r="F384" s="18" t="e">
        <f>'LISTE APPRO-ZAGAYA'!#REF!</f>
        <v>#REF!</v>
      </c>
      <c r="G384" s="62" t="e">
        <f>'LISTE APPRO-ZAGAYA'!#REF!</f>
        <v>#REF!</v>
      </c>
      <c r="H384" s="28" t="e">
        <f>'LISTE APPRO-ZAGAYA'!#REF!</f>
        <v>#REF!</v>
      </c>
      <c r="I384" s="28" t="e">
        <f>'LISTE APPRO-ZAGAYA'!#REF!</f>
        <v>#REF!</v>
      </c>
    </row>
    <row r="385" spans="1:9" ht="12" customHeight="1">
      <c r="A385" s="7" t="str">
        <f>'LISTE APPRO-ZAGAYA'!G433</f>
        <v xml:space="preserve">Cabernet Sauvignon  Chili </v>
      </c>
      <c r="B385" s="80">
        <f>'LISTE APPRO-ZAGAYA'!I433</f>
        <v>8.4</v>
      </c>
      <c r="C385" s="28">
        <f>'LISTE APPRO-ZAGAYA'!J433</f>
        <v>0</v>
      </c>
      <c r="D385" s="28">
        <f>'LISTE APPRO-ZAGAYA'!K433</f>
        <v>0</v>
      </c>
      <c r="E385" s="11" t="e">
        <f>'LISTE APPRO-ZAGAYA'!#REF!</f>
        <v>#REF!</v>
      </c>
      <c r="F385" s="18" t="str">
        <f>'LISTE APPRO-ZAGAYA'!G413</f>
        <v>BORDEAUX WHITE 75cl</v>
      </c>
      <c r="G385" s="62">
        <f>'LISTE APPRO-ZAGAYA'!I413</f>
        <v>0</v>
      </c>
      <c r="H385" s="28">
        <f>'LISTE APPRO-ZAGAYA'!J413</f>
        <v>0</v>
      </c>
      <c r="I385" s="28">
        <f>'LISTE APPRO-ZAGAYA'!K413</f>
        <v>0</v>
      </c>
    </row>
    <row r="386" spans="1:9" ht="12" customHeight="1">
      <c r="A386" s="45" t="str">
        <f>'LISTE APPRO-ZAGAYA'!A441</f>
        <v>CHAMPAGNES - MOUSSEUX 75 cl</v>
      </c>
      <c r="B386" s="102">
        <f>'LISTE APPRO-ZAGAYA'!C441</f>
        <v>0</v>
      </c>
      <c r="C386" s="96">
        <f>'LISTE APPRO-ZAGAYA'!D441</f>
        <v>0</v>
      </c>
      <c r="D386" s="14">
        <f>'LISTE APPRO-ZAGAYA'!E441</f>
        <v>0</v>
      </c>
      <c r="E386" s="7" t="e">
        <f>'LISTE APPRO-ZAGAYA'!#REF!</f>
        <v>#REF!</v>
      </c>
      <c r="F386" s="44" t="str">
        <f>'LISTE APPRO-ZAGAYA'!G414</f>
        <v>Bordeaux Moelleux Kressmann</v>
      </c>
      <c r="G386" s="101">
        <f>'LISTE APPRO-ZAGAYA'!I414</f>
        <v>8</v>
      </c>
      <c r="H386" s="40">
        <f>'LISTE APPRO-ZAGAYA'!J414</f>
        <v>0</v>
      </c>
      <c r="I386" s="13">
        <f>'LISTE APPRO-ZAGAYA'!K414</f>
        <v>0</v>
      </c>
    </row>
    <row r="387" spans="1:9" ht="12" customHeight="1">
      <c r="A387" s="95" t="e">
        <f>'LISTE APPRO-ZAGAYA'!#REF!</f>
        <v>#REF!</v>
      </c>
      <c r="B387" s="99" t="e">
        <f>'LISTE APPRO-ZAGAYA'!#REF!</f>
        <v>#REF!</v>
      </c>
      <c r="C387" s="100" t="e">
        <f>'LISTE APPRO-ZAGAYA'!#REF!</f>
        <v>#REF!</v>
      </c>
      <c r="D387" s="14" t="e">
        <f>'LISTE APPRO-ZAGAYA'!#REF!</f>
        <v>#REF!</v>
      </c>
      <c r="E387" s="9" t="e">
        <f>'LISTE APPRO-ZAGAYA'!#REF!</f>
        <v>#REF!</v>
      </c>
      <c r="F387" s="95" t="str">
        <f>'LISTE APPRO-ZAGAYA'!G442</f>
        <v xml:space="preserve">Laurent Perrier Rosé </v>
      </c>
      <c r="G387" s="99">
        <f>'LISTE APPRO-ZAGAYA'!I442</f>
        <v>81.7</v>
      </c>
      <c r="H387" s="96">
        <f>'LISTE APPRO-ZAGAYA'!J442</f>
        <v>0</v>
      </c>
      <c r="I387" s="14">
        <f>'LISTE APPRO-ZAGAYA'!K442</f>
        <v>0</v>
      </c>
    </row>
    <row r="388" spans="1:9" ht="12" customHeight="1">
      <c r="A388" s="47" t="str">
        <f>'LISTE APPRO-ZAGAYA'!G432</f>
        <v>WORLD WINE - RED - 75 cl</v>
      </c>
      <c r="B388" s="65">
        <f>'LISTE APPRO-ZAGAYA'!I432</f>
        <v>0</v>
      </c>
      <c r="C388" s="28">
        <f>'LISTE APPRO-ZAGAYA'!J432</f>
        <v>0</v>
      </c>
      <c r="D388" s="10">
        <f>'LISTE APPRO-ZAGAYA'!K432</f>
        <v>0</v>
      </c>
      <c r="E388" s="11" t="e">
        <f>'LISTE APPRO-ZAGAYA'!#REF!</f>
        <v>#REF!</v>
      </c>
      <c r="F388" s="47" t="str">
        <f>'LISTE APPRO-ZAGAYA'!G444</f>
        <v xml:space="preserve">Moët &amp; Chandon brut Impérial  </v>
      </c>
      <c r="G388" s="65">
        <f>'LISTE APPRO-ZAGAYA'!I444</f>
        <v>59</v>
      </c>
      <c r="H388" s="28">
        <f>'LISTE APPRO-ZAGAYA'!J444</f>
        <v>0</v>
      </c>
      <c r="I388" s="10">
        <f>'LISTE APPRO-ZAGAYA'!K444</f>
        <v>0</v>
      </c>
    </row>
    <row r="389" spans="1:9" ht="12" customHeight="1" thickBot="1">
      <c r="A389" s="48" t="str">
        <f>'LISTE APPRO-ZAGAYA'!A426</f>
        <v xml:space="preserve">Saumur Champigny St-Vincent  </v>
      </c>
      <c r="B389" s="65">
        <f>'LISTE APPRO-ZAGAYA'!C426</f>
        <v>14.3</v>
      </c>
      <c r="C389" s="23">
        <f>'LISTE APPRO-ZAGAYA'!D426</f>
        <v>0</v>
      </c>
      <c r="D389" s="10">
        <f>'LISTE APPRO-ZAGAYA'!E426</f>
        <v>0</v>
      </c>
      <c r="E389" s="11" t="e">
        <f>'LISTE APPRO-ZAGAYA'!#REF!</f>
        <v>#REF!</v>
      </c>
      <c r="F389" s="43" t="str">
        <f>'LISTE APPRO-ZAGAYA'!G445</f>
        <v xml:space="preserve">Mumm Cordon rouge </v>
      </c>
      <c r="G389" s="84">
        <f>'LISTE APPRO-ZAGAYA'!I445</f>
        <v>44.7</v>
      </c>
      <c r="H389" s="28">
        <f>'LISTE APPRO-ZAGAYA'!J445</f>
        <v>0</v>
      </c>
      <c r="I389" s="10">
        <f>'LISTE APPRO-ZAGAYA'!K445</f>
        <v>0</v>
      </c>
    </row>
    <row r="390" spans="1:9" ht="12" customHeight="1" thickBot="1">
      <c r="A390" s="47" t="str">
        <f>'LISTE APPRO-ZAGAYA'!A427</f>
        <v xml:space="preserve">St N. de Bourgueil charmantes  </v>
      </c>
      <c r="B390" s="65">
        <f>'LISTE APPRO-ZAGAYA'!C427</f>
        <v>15.35</v>
      </c>
      <c r="C390" s="28">
        <f>'LISTE APPRO-ZAGAYA'!D427</f>
        <v>0</v>
      </c>
      <c r="D390" s="10">
        <f>'LISTE APPRO-ZAGAYA'!E427</f>
        <v>0</v>
      </c>
      <c r="E390" s="11" t="e">
        <f>'LISTE APPRO-ZAGAYA'!#REF!</f>
        <v>#REF!</v>
      </c>
      <c r="F390" s="164" t="str">
        <f>'LISTE APPRO-ZAGAYA'!A402</f>
        <v>Cht Grand Jour - Côte de bourg</v>
      </c>
      <c r="G390" s="165">
        <f>'LISTE APPRO-ZAGAYA'!C402</f>
        <v>10</v>
      </c>
      <c r="H390" s="177">
        <f>'LISTE APPRO-ZAGAYA'!D402</f>
        <v>0</v>
      </c>
      <c r="I390" s="167">
        <f>'LISTE APPRO-ZAGAYA'!E402</f>
        <v>0</v>
      </c>
    </row>
    <row r="391" spans="1:9" ht="12" customHeight="1">
      <c r="A391" s="48" t="str">
        <f>'LISTE APPRO-ZAGAYA'!A428</f>
        <v xml:space="preserve">Sancerre Chênes vieux    </v>
      </c>
      <c r="B391" s="65">
        <f>'LISTE APPRO-ZAGAYA'!C428</f>
        <v>25.7</v>
      </c>
      <c r="C391" s="23">
        <f>'LISTE APPRO-ZAGAYA'!D428</f>
        <v>0</v>
      </c>
      <c r="D391" s="10">
        <f>'LISTE APPRO-ZAGAYA'!E428</f>
        <v>0</v>
      </c>
      <c r="E391" s="11" t="e">
        <f>'LISTE APPRO-ZAGAYA'!#REF!</f>
        <v>#REF!</v>
      </c>
      <c r="F391" s="43" t="str">
        <f>'LISTE APPRO-ZAGAYA'!A403</f>
        <v>Cht Maison Neuve - Côte de Blaye</v>
      </c>
      <c r="G391" s="84">
        <f>'LISTE APPRO-ZAGAYA'!C403</f>
        <v>11.5</v>
      </c>
      <c r="H391" s="28">
        <f>'LISTE APPRO-ZAGAYA'!D403</f>
        <v>0</v>
      </c>
      <c r="I391" s="10">
        <f>'LISTE APPRO-ZAGAYA'!E403</f>
        <v>0</v>
      </c>
    </row>
    <row r="392" spans="1:9" ht="12" customHeight="1">
      <c r="A392" s="47" t="str">
        <f>'LISTE APPRO-ZAGAYA'!A429</f>
        <v xml:space="preserve">Sancerre Chêne vieux      </v>
      </c>
      <c r="B392" s="65">
        <f>'LISTE APPRO-ZAGAYA'!C429</f>
        <v>26.5</v>
      </c>
      <c r="C392" s="28">
        <f>'LISTE APPRO-ZAGAYA'!D429</f>
        <v>0</v>
      </c>
      <c r="D392" s="10">
        <f>'LISTE APPRO-ZAGAYA'!E429</f>
        <v>0</v>
      </c>
      <c r="E392" s="11" t="e">
        <f>'LISTE APPRO-ZAGAYA'!#REF!</f>
        <v>#REF!</v>
      </c>
      <c r="F392" s="43" t="str">
        <f>'LISTE APPRO-ZAGAYA'!A404</f>
        <v xml:space="preserve">Cht des Tourelles - Grave </v>
      </c>
      <c r="G392" s="84">
        <f>'LISTE APPRO-ZAGAYA'!C404</f>
        <v>12.1</v>
      </c>
      <c r="H392" s="28">
        <f>'LISTE APPRO-ZAGAYA'!D404</f>
        <v>0</v>
      </c>
      <c r="I392" s="10">
        <f>'LISTE APPRO-ZAGAYA'!E404</f>
        <v>0</v>
      </c>
    </row>
    <row r="393" spans="1:9" ht="12" customHeight="1">
      <c r="A393" s="45" t="str">
        <f>'LISTE APPRO-ZAGAYA'!A430</f>
        <v xml:space="preserve">Menetou Salon                  </v>
      </c>
      <c r="B393" s="102">
        <f>'LISTE APPRO-ZAGAYA'!C430</f>
        <v>26</v>
      </c>
      <c r="C393" s="96">
        <f>'LISTE APPRO-ZAGAYA'!D430</f>
        <v>0</v>
      </c>
      <c r="D393" s="14">
        <f>'LISTE APPRO-ZAGAYA'!E430</f>
        <v>0</v>
      </c>
      <c r="E393" s="7" t="e">
        <f>'LISTE APPRO-ZAGAYA'!#REF!</f>
        <v>#REF!</v>
      </c>
      <c r="F393" s="44" t="e">
        <f>'LISTE APPRO-ZAGAYA'!#REF!</f>
        <v>#REF!</v>
      </c>
      <c r="G393" s="101" t="e">
        <f>'LISTE APPRO-ZAGAYA'!#REF!</f>
        <v>#REF!</v>
      </c>
      <c r="H393" s="40" t="e">
        <f>'LISTE APPRO-ZAGAYA'!#REF!</f>
        <v>#REF!</v>
      </c>
      <c r="I393" s="13" t="e">
        <f>'LISTE APPRO-ZAGAYA'!#REF!</f>
        <v>#REF!</v>
      </c>
    </row>
    <row r="394" spans="1:9" ht="12" customHeight="1">
      <c r="A394" s="45" t="e">
        <f>'LISTE APPRO-ZAGAYA'!#REF!</f>
        <v>#REF!</v>
      </c>
      <c r="B394" s="102" t="e">
        <f>'LISTE APPRO-ZAGAYA'!#REF!</f>
        <v>#REF!</v>
      </c>
      <c r="C394" s="96" t="e">
        <f>'LISTE APPRO-ZAGAYA'!#REF!</f>
        <v>#REF!</v>
      </c>
      <c r="D394" s="14" t="e">
        <f>'LISTE APPRO-ZAGAYA'!#REF!</f>
        <v>#REF!</v>
      </c>
      <c r="E394" s="7" t="e">
        <f>'LISTE APPRO-ZAGAYA'!#REF!</f>
        <v>#REF!</v>
      </c>
      <c r="F394" s="44" t="str">
        <f>'LISTE APPRO-ZAGAYA'!A407</f>
        <v>Cht Beau rgd Ducasse Grave</v>
      </c>
      <c r="G394" s="101">
        <f>'LISTE APPRO-ZAGAYA'!C407</f>
        <v>15.9</v>
      </c>
      <c r="H394" s="40">
        <f>'LISTE APPRO-ZAGAYA'!D407</f>
        <v>0</v>
      </c>
      <c r="I394" s="13">
        <f>'LISTE APPRO-ZAGAYA'!E407</f>
        <v>0</v>
      </c>
    </row>
    <row r="395" spans="1:9" ht="12" customHeight="1">
      <c r="A395" s="43" t="e">
        <f>'LISTE APPRO-ZAGAYA'!#REF!</f>
        <v>#REF!</v>
      </c>
      <c r="B395" s="84" t="e">
        <f>'LISTE APPRO-ZAGAYA'!#REF!</f>
        <v>#REF!</v>
      </c>
      <c r="C395" s="28" t="e">
        <f>'LISTE APPRO-ZAGAYA'!#REF!</f>
        <v>#REF!</v>
      </c>
      <c r="D395" s="10" t="e">
        <f>'LISTE APPRO-ZAGAYA'!#REF!</f>
        <v>#REF!</v>
      </c>
      <c r="E395" s="11" t="e">
        <f>'LISTE APPRO-ZAGAYA'!#REF!</f>
        <v>#REF!</v>
      </c>
      <c r="F395" s="43" t="str">
        <f>'LISTE APPRO-ZAGAYA'!A410</f>
        <v>Cht David cru Bourgeois  Médoc</v>
      </c>
      <c r="G395" s="84">
        <f>'LISTE APPRO-ZAGAYA'!C410</f>
        <v>16.5</v>
      </c>
      <c r="H395" s="28">
        <f>'LISTE APPRO-ZAGAYA'!D410</f>
        <v>0</v>
      </c>
      <c r="I395" s="10">
        <f>'LISTE APPRO-ZAGAYA'!E410</f>
        <v>0</v>
      </c>
    </row>
    <row r="396" spans="1:9" ht="12" customHeight="1">
      <c r="A396" s="43" t="e">
        <f>'LISTE APPRO-ZAGAYA'!#REF!</f>
        <v>#REF!</v>
      </c>
      <c r="B396" s="84" t="e">
        <f>'LISTE APPRO-ZAGAYA'!#REF!</f>
        <v>#REF!</v>
      </c>
      <c r="C396" s="28" t="e">
        <f>'LISTE APPRO-ZAGAYA'!#REF!</f>
        <v>#REF!</v>
      </c>
      <c r="D396" s="10" t="e">
        <f>'LISTE APPRO-ZAGAYA'!#REF!</f>
        <v>#REF!</v>
      </c>
      <c r="E396" s="11" t="e">
        <f>'LISTE APPRO-ZAGAYA'!#REF!</f>
        <v>#REF!</v>
      </c>
      <c r="F396" s="43" t="str">
        <f>'LISTE APPRO-ZAGAYA'!A411</f>
        <v>Haras de Maison Laffitte Médoc</v>
      </c>
      <c r="G396" s="86">
        <f>'LISTE APPRO-ZAGAYA'!C411</f>
        <v>20.5</v>
      </c>
      <c r="H396" s="28">
        <f>'LISTE APPRO-ZAGAYA'!D411</f>
        <v>0</v>
      </c>
      <c r="I396" s="10">
        <f>'LISTE APPRO-ZAGAYA'!E411</f>
        <v>0</v>
      </c>
    </row>
    <row r="397" spans="1:9" ht="12" customHeight="1" thickBot="1">
      <c r="A397" s="43" t="e">
        <f>'LISTE APPRO-ZAGAYA'!#REF!</f>
        <v>#REF!</v>
      </c>
      <c r="B397" s="84" t="e">
        <f>'LISTE APPRO-ZAGAYA'!#REF!</f>
        <v>#REF!</v>
      </c>
      <c r="C397" s="28" t="e">
        <f>'LISTE APPRO-ZAGAYA'!#REF!</f>
        <v>#REF!</v>
      </c>
      <c r="D397" s="10" t="e">
        <f>'LISTE APPRO-ZAGAYA'!#REF!</f>
        <v>#REF!</v>
      </c>
      <c r="E397" s="11" t="e">
        <f>'LISTE APPRO-ZAGAYA'!#REF!</f>
        <v>#REF!</v>
      </c>
      <c r="F397" s="8" t="e">
        <f>'LISTE APPRO-ZAGAYA'!#REF!</f>
        <v>#REF!</v>
      </c>
      <c r="G397" s="93" t="e">
        <f>'LISTE APPRO-ZAGAYA'!#REF!</f>
        <v>#REF!</v>
      </c>
      <c r="H397" s="26" t="e">
        <f>'LISTE APPRO-ZAGAYA'!#REF!</f>
        <v>#REF!</v>
      </c>
      <c r="I397" s="9" t="e">
        <f>'LISTE APPRO-ZAGAYA'!#REF!</f>
        <v>#REF!</v>
      </c>
    </row>
    <row r="398" spans="1:9" ht="12" customHeight="1" thickBot="1">
      <c r="A398" s="164" t="str">
        <f>'LISTE APPRO-ZAGAYA'!A443</f>
        <v>Prossecco Rosé Zonin Italy</v>
      </c>
      <c r="B398" s="165">
        <f>'LISTE APPRO-ZAGAYA'!C443</f>
        <v>12.5</v>
      </c>
      <c r="C398" s="177">
        <f>'LISTE APPRO-ZAGAYA'!D443</f>
        <v>0</v>
      </c>
      <c r="D398" s="167">
        <f>'LISTE APPRO-ZAGAYA'!E443</f>
        <v>0</v>
      </c>
      <c r="E398" s="11" t="e">
        <f>'LISTE APPRO-ZAGAYA'!#REF!</f>
        <v>#REF!</v>
      </c>
      <c r="F398" s="164" t="str">
        <f>'LISTE APPRO-ZAGAYA'!G446</f>
        <v>Mumm de Craman</v>
      </c>
      <c r="G398" s="165">
        <f>'LISTE APPRO-ZAGAYA'!I446</f>
        <v>98</v>
      </c>
      <c r="H398" s="177">
        <f>'LISTE APPRO-ZAGAYA'!J446</f>
        <v>0</v>
      </c>
      <c r="I398" s="167">
        <f>'LISTE APPRO-ZAGAYA'!K446</f>
        <v>0</v>
      </c>
    </row>
    <row r="399" spans="1:9" ht="12" customHeight="1">
      <c r="A399" s="46" t="str">
        <f>'LISTE APPRO-ZAGAYA'!A445</f>
        <v xml:space="preserve">Crémant Alsace </v>
      </c>
      <c r="B399" s="84">
        <f>'LISTE APPRO-ZAGAYA'!C445</f>
        <v>20.5</v>
      </c>
      <c r="C399" s="28">
        <f>'LISTE APPRO-ZAGAYA'!D445</f>
        <v>0</v>
      </c>
      <c r="D399" s="28">
        <f>'LISTE APPRO-ZAGAYA'!E445</f>
        <v>0</v>
      </c>
      <c r="E399" s="11" t="e">
        <f>'LISTE APPRO-ZAGAYA'!#REF!</f>
        <v>#REF!</v>
      </c>
      <c r="F399" s="43" t="str">
        <f>'LISTE APPRO-ZAGAYA'!G447</f>
        <v>Ruinart brut</v>
      </c>
      <c r="G399" s="86">
        <f>'LISTE APPRO-ZAGAYA'!I447</f>
        <v>79</v>
      </c>
      <c r="H399" s="28">
        <f>'LISTE APPRO-ZAGAYA'!J447</f>
        <v>0</v>
      </c>
      <c r="I399" s="28">
        <f>'LISTE APPRO-ZAGAYA'!K447</f>
        <v>0</v>
      </c>
    </row>
    <row r="400" spans="1:9" ht="12" customHeight="1">
      <c r="A400" s="45" t="str">
        <f>'LISTE APPRO-ZAGAYA'!A446</f>
        <v xml:space="preserve">Champagne Boutet </v>
      </c>
      <c r="B400" s="102">
        <f>'LISTE APPRO-ZAGAYA'!C446</f>
        <v>26.9</v>
      </c>
      <c r="C400" s="28">
        <f>'LISTE APPRO-ZAGAYA'!D446</f>
        <v>0</v>
      </c>
      <c r="D400" s="28">
        <f>'LISTE APPRO-ZAGAYA'!E446</f>
        <v>0</v>
      </c>
      <c r="E400" s="7" t="e">
        <f>'LISTE APPRO-ZAGAYA'!#REF!</f>
        <v>#REF!</v>
      </c>
      <c r="F400" s="44">
        <f>'LISTE APPRO-ZAGAYA'!G449</f>
        <v>0</v>
      </c>
      <c r="G400" s="101">
        <f>'LISTE APPRO-ZAGAYA'!I449</f>
        <v>0</v>
      </c>
      <c r="H400" s="28">
        <f>'LISTE APPRO-ZAGAYA'!J449</f>
        <v>0</v>
      </c>
      <c r="I400" s="28">
        <f>'LISTE APPRO-ZAGAYA'!K449</f>
        <v>0</v>
      </c>
    </row>
    <row r="401" spans="1:9" ht="12" customHeight="1">
      <c r="A401" s="45" t="str">
        <f>'LISTE APPRO-ZAGAYA'!A447</f>
        <v xml:space="preserve">Champagne COLLET </v>
      </c>
      <c r="B401" s="102">
        <f>'LISTE APPRO-ZAGAYA'!C447</f>
        <v>32.5</v>
      </c>
      <c r="C401" s="28">
        <f>'LISTE APPRO-ZAGAYA'!D447</f>
        <v>0</v>
      </c>
      <c r="D401" s="28">
        <f>'LISTE APPRO-ZAGAYA'!E447</f>
        <v>0</v>
      </c>
      <c r="E401" s="7" t="e">
        <f>'LISTE APPRO-ZAGAYA'!#REF!</f>
        <v>#REF!</v>
      </c>
      <c r="F401" s="44" t="str">
        <f>'LISTE APPRO-ZAGAYA'!G450</f>
        <v>HARDWARE</v>
      </c>
      <c r="G401" s="101">
        <f>'LISTE APPRO-ZAGAYA'!I450</f>
        <v>0</v>
      </c>
      <c r="H401" s="28">
        <f>'LISTE APPRO-ZAGAYA'!J450</f>
        <v>0</v>
      </c>
      <c r="I401" s="28">
        <f>'LISTE APPRO-ZAGAYA'!K450</f>
        <v>0</v>
      </c>
    </row>
    <row r="402" spans="1:9" ht="12" customHeight="1">
      <c r="A402" s="45" t="str">
        <f>'LISTE APPRO-ZAGAYA'!A449</f>
        <v>Drappier Carte d'or</v>
      </c>
      <c r="B402" s="102">
        <f>'LISTE APPRO-ZAGAYA'!C449</f>
        <v>40.9</v>
      </c>
      <c r="C402" s="28">
        <f>'LISTE APPRO-ZAGAYA'!D449</f>
        <v>0</v>
      </c>
      <c r="D402" s="28">
        <f>'LISTE APPRO-ZAGAYA'!E449</f>
        <v>0</v>
      </c>
      <c r="E402" s="7" t="e">
        <f>'LISTE APPRO-ZAGAYA'!#REF!</f>
        <v>#REF!</v>
      </c>
      <c r="F402" s="44" t="str">
        <f>'LISTE APPRO-ZAGAYA'!A471</f>
        <v>Freezer zip bag x 15</v>
      </c>
      <c r="G402" s="101">
        <f>'LISTE APPRO-ZAGAYA'!C471</f>
        <v>2.75</v>
      </c>
      <c r="H402" s="28">
        <f>'LISTE APPRO-ZAGAYA'!D471</f>
        <v>0</v>
      </c>
      <c r="I402" s="28">
        <f>'LISTE APPRO-ZAGAYA'!E471</f>
        <v>0</v>
      </c>
    </row>
    <row r="403" spans="1:9" ht="12" customHeight="1">
      <c r="A403" s="45" t="str">
        <f>'LISTE APPRO-ZAGAYA'!A450</f>
        <v xml:space="preserve">Drappier Rosé </v>
      </c>
      <c r="B403" s="102">
        <f>'LISTE APPRO-ZAGAYA'!C450</f>
        <v>49.7</v>
      </c>
      <c r="C403" s="28">
        <f>'LISTE APPRO-ZAGAYA'!D450</f>
        <v>0</v>
      </c>
      <c r="D403" s="28">
        <f>'LISTE APPRO-ZAGAYA'!E450</f>
        <v>0</v>
      </c>
      <c r="E403" s="7" t="e">
        <f>'LISTE APPRO-ZAGAYA'!#REF!</f>
        <v>#REF!</v>
      </c>
      <c r="F403" s="44" t="e">
        <f>'LISTE APPRO-ZAGAYA'!#REF!</f>
        <v>#REF!</v>
      </c>
      <c r="G403" s="101" t="e">
        <f>'LISTE APPRO-ZAGAYA'!#REF!</f>
        <v>#REF!</v>
      </c>
      <c r="H403" s="28" t="e">
        <f>'LISTE APPRO-ZAGAYA'!#REF!</f>
        <v>#REF!</v>
      </c>
      <c r="I403" s="28" t="e">
        <f>'LISTE APPRO-ZAGAYA'!#REF!</f>
        <v>#REF!</v>
      </c>
    </row>
    <row r="404" spans="1:9" ht="12" customHeight="1">
      <c r="A404" s="45" t="str">
        <f>'LISTE APPRO-ZAGAYA'!A451</f>
        <v>HARDWARE</v>
      </c>
      <c r="B404" s="102">
        <f>'LISTE APPRO-ZAGAYA'!C451</f>
        <v>0</v>
      </c>
      <c r="C404" s="96">
        <f>'LISTE APPRO-ZAGAYA'!D451</f>
        <v>0</v>
      </c>
      <c r="D404" s="14">
        <f>'LISTE APPRO-ZAGAYA'!E451</f>
        <v>0</v>
      </c>
      <c r="E404" s="7" t="e">
        <f>'LISTE APPRO-ZAGAYA'!#REF!</f>
        <v>#REF!</v>
      </c>
      <c r="F404" s="44" t="e">
        <f>'LISTE APPRO-ZAGAYA'!#REF!</f>
        <v>#REF!</v>
      </c>
      <c r="G404" s="101" t="e">
        <f>'LISTE APPRO-ZAGAYA'!#REF!</f>
        <v>#REF!</v>
      </c>
      <c r="H404" s="28" t="e">
        <f>'LISTE APPRO-ZAGAYA'!#REF!</f>
        <v>#REF!</v>
      </c>
      <c r="I404" s="28" t="e">
        <f>'LISTE APPRO-ZAGAYA'!#REF!</f>
        <v>#REF!</v>
      </c>
    </row>
    <row r="405" spans="1:9" ht="12" customHeight="1">
      <c r="A405" s="45" t="str">
        <f>'LISTE APPRO-ZAGAYA'!A452</f>
        <v>Firelighter cube  x 32</v>
      </c>
      <c r="B405" s="102">
        <f>'LISTE APPRO-ZAGAYA'!C452</f>
        <v>2.5499999999999998</v>
      </c>
      <c r="C405" s="96">
        <f>'LISTE APPRO-ZAGAYA'!D452</f>
        <v>0</v>
      </c>
      <c r="D405" s="14">
        <f>'LISTE APPRO-ZAGAYA'!E452</f>
        <v>0</v>
      </c>
      <c r="E405" s="7" t="e">
        <f>'LISTE APPRO-ZAGAYA'!#REF!</f>
        <v>#REF!</v>
      </c>
      <c r="F405" s="44" t="e">
        <f>'LISTE APPRO-ZAGAYA'!#REF!</f>
        <v>#REF!</v>
      </c>
      <c r="G405" s="101" t="e">
        <f>'LISTE APPRO-ZAGAYA'!#REF!</f>
        <v>#REF!</v>
      </c>
      <c r="H405" s="28" t="e">
        <f>'LISTE APPRO-ZAGAYA'!#REF!</f>
        <v>#REF!</v>
      </c>
      <c r="I405" s="28" t="e">
        <f>'LISTE APPRO-ZAGAYA'!#REF!</f>
        <v>#REF!</v>
      </c>
    </row>
    <row r="406" spans="1:9" ht="12" customHeight="1">
      <c r="A406" s="43" t="e">
        <f>'LISTE APPRO-ZAGAYA'!#REF!</f>
        <v>#REF!</v>
      </c>
      <c r="B406" s="88" t="e">
        <f>'LISTE APPRO-ZAGAYA'!#REF!</f>
        <v>#REF!</v>
      </c>
      <c r="C406" s="28" t="e">
        <f>'LISTE APPRO-ZAGAYA'!#REF!</f>
        <v>#REF!</v>
      </c>
      <c r="D406" s="10" t="e">
        <f>'LISTE APPRO-ZAGAYA'!#REF!</f>
        <v>#REF!</v>
      </c>
      <c r="E406" s="11" t="e">
        <f>'LISTE APPRO-ZAGAYA'!#REF!</f>
        <v>#REF!</v>
      </c>
      <c r="F406" s="53" t="str">
        <f>'LISTE APPRO-ZAGAYA'!G452</f>
        <v xml:space="preserve">Dishwashing liquid  Belle France </v>
      </c>
      <c r="G406" s="68">
        <f>'LISTE APPRO-ZAGAYA'!I452</f>
        <v>1.6</v>
      </c>
      <c r="H406" s="28">
        <f>'LISTE APPRO-ZAGAYA'!J452</f>
        <v>0</v>
      </c>
      <c r="I406" s="10">
        <f>'LISTE APPRO-ZAGAYA'!K452</f>
        <v>0</v>
      </c>
    </row>
    <row r="407" spans="1:9" ht="12" customHeight="1">
      <c r="A407" s="43" t="e">
        <f>'LISTE APPRO-ZAGAYA'!#REF!</f>
        <v>#REF!</v>
      </c>
      <c r="B407" s="88" t="e">
        <f>'LISTE APPRO-ZAGAYA'!#REF!</f>
        <v>#REF!</v>
      </c>
      <c r="C407" s="28" t="e">
        <f>'LISTE APPRO-ZAGAYA'!#REF!</f>
        <v>#REF!</v>
      </c>
      <c r="D407" s="10" t="e">
        <f>'LISTE APPRO-ZAGAYA'!#REF!</f>
        <v>#REF!</v>
      </c>
      <c r="E407" s="11" t="e">
        <f>'LISTE APPRO-ZAGAYA'!#REF!</f>
        <v>#REF!</v>
      </c>
      <c r="F407" s="53" t="str">
        <f>'LISTE APPRO-ZAGAYA'!G453</f>
        <v xml:space="preserve">Dishwashing liquid Tropic Force </v>
      </c>
      <c r="G407" s="68">
        <f>'LISTE APPRO-ZAGAYA'!I453</f>
        <v>1.78</v>
      </c>
      <c r="H407" s="28">
        <f>'LISTE APPRO-ZAGAYA'!J453</f>
        <v>0</v>
      </c>
      <c r="I407" s="10">
        <f>'LISTE APPRO-ZAGAYA'!K453</f>
        <v>0</v>
      </c>
    </row>
    <row r="408" spans="1:9" ht="12" customHeight="1">
      <c r="A408" s="43" t="str">
        <f>'LISTE APPRO-ZAGAYA'!A454</f>
        <v>Tin foil  20 m</v>
      </c>
      <c r="B408" s="88">
        <f>'LISTE APPRO-ZAGAYA'!C454</f>
        <v>3.5</v>
      </c>
      <c r="C408" s="28">
        <f>'LISTE APPRO-ZAGAYA'!D454</f>
        <v>0</v>
      </c>
      <c r="D408" s="10">
        <f>'LISTE APPRO-ZAGAYA'!E454</f>
        <v>0</v>
      </c>
      <c r="E408" s="11" t="e">
        <f>'LISTE APPRO-ZAGAYA'!#REF!</f>
        <v>#REF!</v>
      </c>
      <c r="F408" s="48" t="str">
        <f>'LISTE APPRO-ZAGAYA'!A476</f>
        <v>Aluminium ramekin</v>
      </c>
      <c r="G408" s="67">
        <f>'LISTE APPRO-ZAGAYA'!C476</f>
        <v>0.19</v>
      </c>
      <c r="H408" s="28">
        <f>'LISTE APPRO-ZAGAYA'!D476</f>
        <v>0</v>
      </c>
      <c r="I408" s="10">
        <f>'LISTE APPRO-ZAGAYA'!E476</f>
        <v>0</v>
      </c>
    </row>
    <row r="409" spans="1:9" ht="12" customHeight="1">
      <c r="A409" s="43" t="str">
        <f>'LISTE APPRO-ZAGAYA'!A455</f>
        <v>Cling film  20 m</v>
      </c>
      <c r="B409" s="88">
        <f>'LISTE APPRO-ZAGAYA'!C455</f>
        <v>2.1</v>
      </c>
      <c r="C409" s="28">
        <f>'LISTE APPRO-ZAGAYA'!D455</f>
        <v>0</v>
      </c>
      <c r="D409" s="10">
        <f>'LISTE APPRO-ZAGAYA'!E455</f>
        <v>0</v>
      </c>
      <c r="E409" s="11" t="e">
        <f>'LISTE APPRO-ZAGAYA'!#REF!</f>
        <v>#REF!</v>
      </c>
      <c r="F409" s="46" t="str">
        <f>'LISTE APPRO-ZAGAYA'!A477</f>
        <v>Birthday candle x 16</v>
      </c>
      <c r="G409" s="67">
        <f>'LISTE APPRO-ZAGAYA'!C477</f>
        <v>1.9</v>
      </c>
      <c r="H409" s="26">
        <f>'LISTE APPRO-ZAGAYA'!D477</f>
        <v>0</v>
      </c>
      <c r="I409" s="10">
        <f>'LISTE APPRO-ZAGAYA'!E477</f>
        <v>0</v>
      </c>
    </row>
    <row r="410" spans="1:9" ht="12" customHeight="1">
      <c r="A410" s="43" t="str">
        <f>'LISTE APPRO-ZAGAYA'!A456</f>
        <v>Baking paper 15 m</v>
      </c>
      <c r="B410" s="88">
        <f>'LISTE APPRO-ZAGAYA'!C456</f>
        <v>2.2000000000000002</v>
      </c>
      <c r="C410" s="28">
        <f>'LISTE APPRO-ZAGAYA'!D456</f>
        <v>0</v>
      </c>
      <c r="D410" s="10">
        <f>'LISTE APPRO-ZAGAYA'!E456</f>
        <v>0</v>
      </c>
      <c r="E410" s="11" t="e">
        <f>'LISTE APPRO-ZAGAYA'!#REF!</f>
        <v>#REF!</v>
      </c>
      <c r="F410" s="53" t="str">
        <f>'LISTE APPRO-ZAGAYA'!G455</f>
        <v xml:space="preserve">Dishwashing liquid special salt water </v>
      </c>
      <c r="G410" s="68">
        <f>'LISTE APPRO-ZAGAYA'!I455</f>
        <v>12.5</v>
      </c>
      <c r="H410" s="28">
        <f>'LISTE APPRO-ZAGAYA'!J455</f>
        <v>0</v>
      </c>
      <c r="I410" s="10">
        <f>'LISTE APPRO-ZAGAYA'!K455</f>
        <v>0</v>
      </c>
    </row>
    <row r="411" spans="1:9" ht="12" customHeight="1">
      <c r="A411" s="43" t="str">
        <f>'LISTE APPRO-ZAGAYA'!A457</f>
        <v>Matches  x 240</v>
      </c>
      <c r="B411" s="88">
        <f>'LISTE APPRO-ZAGAYA'!C457</f>
        <v>0.9</v>
      </c>
      <c r="C411" s="28">
        <f>'LISTE APPRO-ZAGAYA'!D457</f>
        <v>0</v>
      </c>
      <c r="D411" s="10">
        <f>'LISTE APPRO-ZAGAYA'!E457</f>
        <v>0</v>
      </c>
      <c r="E411" s="11" t="e">
        <f>'LISTE APPRO-ZAGAYA'!#REF!</f>
        <v>#REF!</v>
      </c>
      <c r="F411" s="53" t="str">
        <f>'LISTE APPRO-ZAGAYA'!G460</f>
        <v xml:space="preserve">Bleach </v>
      </c>
      <c r="G411" s="68">
        <f>'LISTE APPRO-ZAGAYA'!I460</f>
        <v>1.65</v>
      </c>
      <c r="H411" s="28">
        <f>'LISTE APPRO-ZAGAYA'!J460</f>
        <v>0</v>
      </c>
      <c r="I411" s="10">
        <f>'LISTE APPRO-ZAGAYA'!K460</f>
        <v>0</v>
      </c>
    </row>
    <row r="412" spans="1:9" ht="12" customHeight="1">
      <c r="A412" s="43" t="str">
        <f>'LISTE APPRO-ZAGAYA'!A458</f>
        <v>Lighter</v>
      </c>
      <c r="B412" s="88">
        <f>'LISTE APPRO-ZAGAYA'!C458</f>
        <v>1.7</v>
      </c>
      <c r="C412" s="28">
        <f>'LISTE APPRO-ZAGAYA'!D458</f>
        <v>0</v>
      </c>
      <c r="D412" s="10">
        <f>'LISTE APPRO-ZAGAYA'!E458</f>
        <v>0</v>
      </c>
      <c r="E412" s="16" t="e">
        <f>'LISTE APPRO-ZAGAYA'!#REF!</f>
        <v>#REF!</v>
      </c>
      <c r="F412" s="53" t="e">
        <f>'LISTE APPRO-ZAGAYA'!#REF!</f>
        <v>#REF!</v>
      </c>
      <c r="G412" s="68" t="e">
        <f>'LISTE APPRO-ZAGAYA'!#REF!</f>
        <v>#REF!</v>
      </c>
      <c r="H412" s="28" t="e">
        <f>'LISTE APPRO-ZAGAYA'!#REF!</f>
        <v>#REF!</v>
      </c>
      <c r="I412" s="10" t="e">
        <f>'LISTE APPRO-ZAGAYA'!#REF!</f>
        <v>#REF!</v>
      </c>
    </row>
    <row r="413" spans="1:9" ht="12" customHeight="1">
      <c r="A413" s="43" t="e">
        <f>'LISTE APPRO-ZAGAYA'!#REF!</f>
        <v>#REF!</v>
      </c>
      <c r="B413" s="88" t="e">
        <f>'LISTE APPRO-ZAGAYA'!#REF!</f>
        <v>#REF!</v>
      </c>
      <c r="C413" s="28" t="e">
        <f>'LISTE APPRO-ZAGAYA'!#REF!</f>
        <v>#REF!</v>
      </c>
      <c r="D413" s="10" t="e">
        <f>'LISTE APPRO-ZAGAYA'!#REF!</f>
        <v>#REF!</v>
      </c>
      <c r="E413" s="143" t="e">
        <f>'LISTE APPRO-ZAGAYA'!#REF!</f>
        <v>#REF!</v>
      </c>
      <c r="F413" s="53" t="str">
        <f>'LISTE APPRO-ZAGAYA'!G461</f>
        <v xml:space="preserve">Bleach gel </v>
      </c>
      <c r="G413" s="68">
        <f>'LISTE APPRO-ZAGAYA'!I461</f>
        <v>2.9</v>
      </c>
      <c r="H413" s="28">
        <f>'LISTE APPRO-ZAGAYA'!J461</f>
        <v>0</v>
      </c>
      <c r="I413" s="10">
        <f>'LISTE APPRO-ZAGAYA'!K461</f>
        <v>0</v>
      </c>
    </row>
    <row r="414" spans="1:9" ht="12" customHeight="1">
      <c r="A414" s="43" t="str">
        <f>'LISTE APPRO-ZAGAYA'!A459</f>
        <v>Paper cups 18 cl x 25</v>
      </c>
      <c r="B414" s="88">
        <f>'LISTE APPRO-ZAGAYA'!C459</f>
        <v>2.1</v>
      </c>
      <c r="C414" s="28">
        <f>'LISTE APPRO-ZAGAYA'!D459</f>
        <v>0</v>
      </c>
      <c r="D414" s="10">
        <f>'LISTE APPRO-ZAGAYA'!E459</f>
        <v>0</v>
      </c>
      <c r="E414" s="143" t="e">
        <f>'LISTE APPRO-ZAGAYA'!#REF!</f>
        <v>#REF!</v>
      </c>
      <c r="F414" s="53" t="str">
        <f>'LISTE APPRO-ZAGAYA'!G463</f>
        <v>Dish washer detergent no phosphat1 tab</v>
      </c>
      <c r="G414" s="68">
        <f>'LISTE APPRO-ZAGAYA'!I463</f>
        <v>0.41</v>
      </c>
      <c r="H414" s="28">
        <f>'LISTE APPRO-ZAGAYA'!J463</f>
        <v>0</v>
      </c>
      <c r="I414" s="10">
        <f>'LISTE APPRO-ZAGAYA'!K463</f>
        <v>0</v>
      </c>
    </row>
    <row r="415" spans="1:9" ht="12" customHeight="1">
      <c r="A415" s="43" t="str">
        <f>'LISTE APPRO-ZAGAYA'!A460</f>
        <v>Paper towels   x 100</v>
      </c>
      <c r="B415" s="88">
        <f>'LISTE APPRO-ZAGAYA'!C460</f>
        <v>1.61</v>
      </c>
      <c r="C415" s="28">
        <f>'LISTE APPRO-ZAGAYA'!D460</f>
        <v>0</v>
      </c>
      <c r="D415" s="10">
        <f>'LISTE APPRO-ZAGAYA'!E460</f>
        <v>0</v>
      </c>
      <c r="E415" s="143" t="e">
        <f>'LISTE APPRO-ZAGAYA'!#REF!</f>
        <v>#REF!</v>
      </c>
      <c r="F415" s="53" t="str">
        <f>'LISTE APPRO-ZAGAYA'!G464</f>
        <v xml:space="preserve">Degreasing spray </v>
      </c>
      <c r="G415" s="68">
        <f>'LISTE APPRO-ZAGAYA'!I464</f>
        <v>2.5</v>
      </c>
      <c r="H415" s="28">
        <f>'LISTE APPRO-ZAGAYA'!J464</f>
        <v>0</v>
      </c>
      <c r="I415" s="10">
        <f>'LISTE APPRO-ZAGAYA'!K464</f>
        <v>0</v>
      </c>
    </row>
    <row r="416" spans="1:9" ht="12" customHeight="1">
      <c r="A416" s="43" t="str">
        <f>'LISTE APPRO-ZAGAYA'!A461</f>
        <v>Handkerchiefs paper x 100</v>
      </c>
      <c r="B416" s="88">
        <f>'LISTE APPRO-ZAGAYA'!C461</f>
        <v>2.15</v>
      </c>
      <c r="C416" s="28">
        <f>'LISTE APPRO-ZAGAYA'!D461</f>
        <v>0</v>
      </c>
      <c r="D416" s="10">
        <f>'LISTE APPRO-ZAGAYA'!E461</f>
        <v>0</v>
      </c>
      <c r="E416" s="143" t="e">
        <f>'LISTE APPRO-ZAGAYA'!#REF!</f>
        <v>#REF!</v>
      </c>
      <c r="F416" s="55" t="str">
        <f>'LISTE APPRO-ZAGAYA'!G465</f>
        <v>Degreasing spray Carolin black soap</v>
      </c>
      <c r="G416" s="67">
        <f>'LISTE APPRO-ZAGAYA'!I465</f>
        <v>3.99</v>
      </c>
      <c r="H416" s="28">
        <f>'LISTE APPRO-ZAGAYA'!J465</f>
        <v>0</v>
      </c>
      <c r="I416" s="10">
        <f>'LISTE APPRO-ZAGAYA'!K465</f>
        <v>0</v>
      </c>
    </row>
    <row r="417" spans="1:9" ht="12" customHeight="1">
      <c r="A417" s="47" t="str">
        <f>'LISTE APPRO-ZAGAYA'!A462</f>
        <v>Compact kitchen paper roll 2 rlx = 6 rlx</v>
      </c>
      <c r="B417" s="88">
        <f>'LISTE APPRO-ZAGAYA'!C462</f>
        <v>5.22</v>
      </c>
      <c r="C417" s="28">
        <f>'LISTE APPRO-ZAGAYA'!D462</f>
        <v>0</v>
      </c>
      <c r="D417" s="10">
        <f>'LISTE APPRO-ZAGAYA'!E462</f>
        <v>0</v>
      </c>
      <c r="E417" s="143" t="e">
        <f>'LISTE APPRO-ZAGAYA'!#REF!</f>
        <v>#REF!</v>
      </c>
      <c r="F417" s="55" t="str">
        <f>'LISTE APPRO-ZAGAYA'!G469</f>
        <v>Lemon scouring cream BF</v>
      </c>
      <c r="G417" s="67">
        <f>'LISTE APPRO-ZAGAYA'!I469</f>
        <v>1.75</v>
      </c>
      <c r="H417" s="28">
        <f>'LISTE APPRO-ZAGAYA'!J469</f>
        <v>0</v>
      </c>
      <c r="I417" s="10">
        <f>'LISTE APPRO-ZAGAYA'!K469</f>
        <v>0</v>
      </c>
    </row>
    <row r="418" spans="1:9" ht="12" customHeight="1">
      <c r="A418" s="43" t="str">
        <f>'LISTE APPRO-ZAGAYA'!A463</f>
        <v>Kitchen paper roll x 4 classic</v>
      </c>
      <c r="B418" s="88">
        <f>'LISTE APPRO-ZAGAYA'!C463</f>
        <v>4.03</v>
      </c>
      <c r="C418" s="28">
        <f>'LISTE APPRO-ZAGAYA'!D463</f>
        <v>0</v>
      </c>
      <c r="D418" s="10">
        <f>'LISTE APPRO-ZAGAYA'!E463</f>
        <v>0</v>
      </c>
      <c r="E418" s="143" t="e">
        <f>'LISTE APPRO-ZAGAYA'!#REF!</f>
        <v>#REF!</v>
      </c>
      <c r="F418" s="55" t="str">
        <f>'LISTE APPRO-ZAGAYA'!G471</f>
        <v>Toilet gel BF</v>
      </c>
      <c r="G418" s="67">
        <f>'LISTE APPRO-ZAGAYA'!I471</f>
        <v>1.7</v>
      </c>
      <c r="H418" s="28">
        <f>'LISTE APPRO-ZAGAYA'!J471</f>
        <v>0</v>
      </c>
      <c r="I418" s="10">
        <f>'LISTE APPRO-ZAGAYA'!K471</f>
        <v>0</v>
      </c>
    </row>
    <row r="419" spans="1:9" ht="12" customHeight="1">
      <c r="A419" s="43" t="str">
        <f>'LISTE APPRO-ZAGAYA'!A464</f>
        <v>Toilet paper x 4 rlx - Doudou</v>
      </c>
      <c r="B419" s="88">
        <f>'LISTE APPRO-ZAGAYA'!C464</f>
        <v>2.15</v>
      </c>
      <c r="C419" s="28">
        <f>'LISTE APPRO-ZAGAYA'!D464</f>
        <v>0</v>
      </c>
      <c r="D419" s="10">
        <f>'LISTE APPRO-ZAGAYA'!E464</f>
        <v>0</v>
      </c>
      <c r="E419" s="143" t="e">
        <f>'LISTE APPRO-ZAGAYA'!#REF!</f>
        <v>#REF!</v>
      </c>
      <c r="F419" s="53" t="e">
        <f>'LISTE APPRO-ZAGAYA'!#REF!</f>
        <v>#REF!</v>
      </c>
      <c r="G419" s="68" t="e">
        <f>'LISTE APPRO-ZAGAYA'!#REF!</f>
        <v>#REF!</v>
      </c>
      <c r="H419" s="28" t="e">
        <f>'LISTE APPRO-ZAGAYA'!#REF!</f>
        <v>#REF!</v>
      </c>
      <c r="I419" s="10" t="e">
        <f>'LISTE APPRO-ZAGAYA'!#REF!</f>
        <v>#REF!</v>
      </c>
    </row>
    <row r="420" spans="1:9" ht="12" customHeight="1">
      <c r="A420" s="43" t="str">
        <f>'LISTE APPRO-ZAGAYA'!A465</f>
        <v>Toilet paper Compact  x 4 = 8 rolls</v>
      </c>
      <c r="B420" s="88">
        <f>'LISTE APPRO-ZAGAYA'!C465</f>
        <v>3.5</v>
      </c>
      <c r="C420" s="28">
        <f>'LISTE APPRO-ZAGAYA'!D465</f>
        <v>0</v>
      </c>
      <c r="D420" s="10">
        <f>'LISTE APPRO-ZAGAYA'!E465</f>
        <v>0</v>
      </c>
      <c r="E420" s="143" t="e">
        <f>'LISTE APPRO-ZAGAYA'!#REF!</f>
        <v>#REF!</v>
      </c>
      <c r="F420" s="53" t="str">
        <f>'LISTE APPRO-ZAGAYA'!G472</f>
        <v xml:space="preserve">Organic desinfectant wipes </v>
      </c>
      <c r="G420" s="68">
        <f>'LISTE APPRO-ZAGAYA'!I472</f>
        <v>2.4</v>
      </c>
      <c r="H420" s="28">
        <f>'LISTE APPRO-ZAGAYA'!J472</f>
        <v>0</v>
      </c>
      <c r="I420" s="10">
        <f>'LISTE APPRO-ZAGAYA'!K472</f>
        <v>0</v>
      </c>
    </row>
    <row r="421" spans="1:9" ht="12" customHeight="1">
      <c r="A421" s="43" t="str">
        <f>'LISTE APPRO-ZAGAYA'!A466</f>
        <v>Toilet paper x 4  = 12 rolls</v>
      </c>
      <c r="B421" s="88">
        <f>'LISTE APPRO-ZAGAYA'!C466</f>
        <v>4.95</v>
      </c>
      <c r="C421" s="28">
        <f>'LISTE APPRO-ZAGAYA'!D466</f>
        <v>0</v>
      </c>
      <c r="D421" s="10">
        <f>'LISTE APPRO-ZAGAYA'!E466</f>
        <v>0</v>
      </c>
      <c r="E421" s="143" t="e">
        <f>'LISTE APPRO-ZAGAYA'!#REF!</f>
        <v>#REF!</v>
      </c>
      <c r="F421" s="55" t="e">
        <f>'LISTE APPRO-ZAGAYA'!#REF!</f>
        <v>#REF!</v>
      </c>
      <c r="G421" s="67" t="e">
        <f>'LISTE APPRO-ZAGAYA'!#REF!</f>
        <v>#REF!</v>
      </c>
      <c r="H421" s="28" t="e">
        <f>'LISTE APPRO-ZAGAYA'!#REF!</f>
        <v>#REF!</v>
      </c>
      <c r="I421" s="10" t="e">
        <f>'LISTE APPRO-ZAGAYA'!#REF!</f>
        <v>#REF!</v>
      </c>
    </row>
    <row r="422" spans="1:9" ht="12" customHeight="1">
      <c r="A422" s="43" t="e">
        <f>'LISTE APPRO-ZAGAYA'!#REF!</f>
        <v>#REF!</v>
      </c>
      <c r="B422" s="88" t="e">
        <f>'LISTE APPRO-ZAGAYA'!#REF!</f>
        <v>#REF!</v>
      </c>
      <c r="C422" s="28" t="e">
        <f>'LISTE APPRO-ZAGAYA'!#REF!</f>
        <v>#REF!</v>
      </c>
      <c r="D422" s="10" t="e">
        <f>'LISTE APPRO-ZAGAYA'!#REF!</f>
        <v>#REF!</v>
      </c>
      <c r="E422" s="143" t="e">
        <f>'LISTE APPRO-ZAGAYA'!#REF!</f>
        <v>#REF!</v>
      </c>
      <c r="F422" s="47" t="str">
        <f>'LISTE APPRO-ZAGAYA'!G475</f>
        <v>Deodorant air freshener</v>
      </c>
      <c r="G422" s="68">
        <f>'LISTE APPRO-ZAGAYA'!I475</f>
        <v>2.25</v>
      </c>
      <c r="H422" s="28">
        <f>'LISTE APPRO-ZAGAYA'!J475</f>
        <v>0</v>
      </c>
      <c r="I422" s="10">
        <f>'LISTE APPRO-ZAGAYA'!K475</f>
        <v>0</v>
      </c>
    </row>
    <row r="423" spans="1:9" ht="12" customHeight="1">
      <c r="A423" s="43" t="str">
        <f>'LISTE APPRO-ZAGAYA'!G443</f>
        <v>Taittinger Nocturne fêtes</v>
      </c>
      <c r="B423" s="88">
        <f>'LISTE APPRO-ZAGAYA'!I443</f>
        <v>52</v>
      </c>
      <c r="C423" s="28">
        <f>'LISTE APPRO-ZAGAYA'!J443</f>
        <v>0</v>
      </c>
      <c r="D423" s="10">
        <f>'LISTE APPRO-ZAGAYA'!K443</f>
        <v>0</v>
      </c>
      <c r="E423" s="143" t="e">
        <f>'LISTE APPRO-ZAGAYA'!#REF!</f>
        <v>#REF!</v>
      </c>
      <c r="F423" s="47" t="str">
        <f>'LISTE APPRO-ZAGAYA'!A472</f>
        <v>Ice bag - 15 bags = 360 ice cubes</v>
      </c>
      <c r="G423" s="68">
        <f>'LISTE APPRO-ZAGAYA'!C472</f>
        <v>1.2</v>
      </c>
      <c r="H423" s="28">
        <f>'LISTE APPRO-ZAGAYA'!D472</f>
        <v>0</v>
      </c>
      <c r="I423" s="10">
        <f>'LISTE APPRO-ZAGAYA'!E472</f>
        <v>0</v>
      </c>
    </row>
    <row r="424" spans="1:9" ht="12" customHeight="1" thickBot="1">
      <c r="A424" s="43" t="e">
        <f>'LISTE APPRO-ZAGAYA'!#REF!</f>
        <v>#REF!</v>
      </c>
      <c r="B424" s="88" t="e">
        <f>'LISTE APPRO-ZAGAYA'!#REF!</f>
        <v>#REF!</v>
      </c>
      <c r="C424" s="28" t="e">
        <f>'LISTE APPRO-ZAGAYA'!#REF!</f>
        <v>#REF!</v>
      </c>
      <c r="D424" s="10" t="e">
        <f>'LISTE APPRO-ZAGAYA'!#REF!</f>
        <v>#REF!</v>
      </c>
      <c r="E424" s="143" t="e">
        <f>'LISTE APPRO-ZAGAYA'!#REF!</f>
        <v>#REF!</v>
      </c>
      <c r="F424" s="47" t="e">
        <f>'LISTE APPRO-ZAGAYA'!#REF!</f>
        <v>#REF!</v>
      </c>
      <c r="G424" s="68" t="e">
        <f>'LISTE APPRO-ZAGAYA'!#REF!</f>
        <v>#REF!</v>
      </c>
      <c r="H424" s="28" t="e">
        <f>'LISTE APPRO-ZAGAYA'!#REF!</f>
        <v>#REF!</v>
      </c>
      <c r="I424" s="10" t="e">
        <f>'LISTE APPRO-ZAGAYA'!#REF!</f>
        <v>#REF!</v>
      </c>
    </row>
    <row r="425" spans="1:9" ht="12" customHeight="1" thickBot="1">
      <c r="A425" s="164" t="str">
        <f>'LISTE APPRO-ZAGAYA'!A470</f>
        <v>Garbage bag draw tight 100 ltrs x 10</v>
      </c>
      <c r="B425" s="165"/>
      <c r="C425" s="177"/>
      <c r="D425" s="167"/>
      <c r="E425" s="151" t="e">
        <f>'LISTE APPRO-ZAGAYA'!#REF!</f>
        <v>#REF!</v>
      </c>
      <c r="F425" s="164" t="e">
        <f>'LISTE APPRO-ZAGAYA'!#REF!</f>
        <v>#REF!</v>
      </c>
      <c r="G425" s="165"/>
      <c r="H425" s="177"/>
      <c r="I425" s="167"/>
    </row>
    <row r="426" spans="1:9" ht="12" customHeight="1">
      <c r="A426" s="44" t="e">
        <f>'LISTE APPRO-ZAGAYA'!#REF!</f>
        <v>#REF!</v>
      </c>
      <c r="B426" s="109" t="e">
        <f>'LISTE APPRO-ZAGAYA'!#REF!</f>
        <v>#REF!</v>
      </c>
      <c r="C426" s="40" t="e">
        <f>'LISTE APPRO-ZAGAYA'!#REF!</f>
        <v>#REF!</v>
      </c>
      <c r="D426" s="13" t="e">
        <f>'LISTE APPRO-ZAGAYA'!#REF!</f>
        <v>#REF!</v>
      </c>
      <c r="E426" s="143" t="e">
        <f>'LISTE APPRO-ZAGAYA'!#REF!</f>
        <v>#REF!</v>
      </c>
      <c r="F426" s="47" t="e">
        <f>'LISTE APPRO-ZAGAYA'!#REF!</f>
        <v>#REF!</v>
      </c>
      <c r="G426" s="68" t="e">
        <f>'LISTE APPRO-ZAGAYA'!#REF!</f>
        <v>#REF!</v>
      </c>
      <c r="H426" s="28" t="e">
        <f>'LISTE APPRO-ZAGAYA'!#REF!</f>
        <v>#REF!</v>
      </c>
      <c r="I426" s="10" t="e">
        <f>'LISTE APPRO-ZAGAYA'!#REF!</f>
        <v>#REF!</v>
      </c>
    </row>
    <row r="427" spans="1:9" ht="12" customHeight="1">
      <c r="A427" s="45" t="e">
        <f>'LISTE APPRO-ZAGAYA'!#REF!</f>
        <v>#REF!</v>
      </c>
      <c r="B427" s="108" t="e">
        <f>'LISTE APPRO-ZAGAYA'!#REF!</f>
        <v>#REF!</v>
      </c>
      <c r="C427" s="96" t="e">
        <f>'LISTE APPRO-ZAGAYA'!#REF!</f>
        <v>#REF!</v>
      </c>
      <c r="D427" s="14" t="e">
        <f>'LISTE APPRO-ZAGAYA'!#REF!</f>
        <v>#REF!</v>
      </c>
      <c r="E427" s="143" t="e">
        <f>'LISTE APPRO-ZAGAYA'!#REF!</f>
        <v>#REF!</v>
      </c>
      <c r="F427" s="152" t="e">
        <f>'LISTE APPRO-ZAGAYA'!#REF!</f>
        <v>#REF!</v>
      </c>
      <c r="G427" s="68" t="e">
        <f>'LISTE APPRO-ZAGAYA'!#REF!</f>
        <v>#REF!</v>
      </c>
      <c r="H427" s="28" t="e">
        <f>'LISTE APPRO-ZAGAYA'!#REF!</f>
        <v>#REF!</v>
      </c>
      <c r="I427" s="10" t="e">
        <f>'LISTE APPRO-ZAGAYA'!#REF!</f>
        <v>#REF!</v>
      </c>
    </row>
    <row r="428" spans="1:9" ht="12" customHeight="1">
      <c r="A428" s="45" t="e">
        <f>'LISTE APPRO-ZAGAYA'!#REF!</f>
        <v>#REF!</v>
      </c>
      <c r="B428" s="108" t="e">
        <f>'LISTE APPRO-ZAGAYA'!#REF!</f>
        <v>#REF!</v>
      </c>
      <c r="C428" s="96" t="e">
        <f>'LISTE APPRO-ZAGAYA'!#REF!</f>
        <v>#REF!</v>
      </c>
      <c r="D428" s="14" t="e">
        <f>'LISTE APPRO-ZAGAYA'!#REF!</f>
        <v>#REF!</v>
      </c>
      <c r="E428" s="143" t="e">
        <f>'LISTE APPRO-ZAGAYA'!#REF!</f>
        <v>#REF!</v>
      </c>
      <c r="F428" s="152" t="e">
        <f>'LISTE APPRO-ZAGAYA'!#REF!</f>
        <v>#REF!</v>
      </c>
      <c r="G428" s="68" t="e">
        <f>'LISTE APPRO-ZAGAYA'!#REF!</f>
        <v>#REF!</v>
      </c>
      <c r="H428" s="28" t="e">
        <f>'LISTE APPRO-ZAGAYA'!#REF!</f>
        <v>#REF!</v>
      </c>
      <c r="I428" s="10" t="e">
        <f>'LISTE APPRO-ZAGAYA'!#REF!</f>
        <v>#REF!</v>
      </c>
    </row>
    <row r="429" spans="1:9" ht="12" customHeight="1">
      <c r="A429" s="43" t="e">
        <f>'LISTE APPRO-ZAGAYA'!#REF!</f>
        <v>#REF!</v>
      </c>
      <c r="B429" s="88" t="e">
        <f>'LISTE APPRO-ZAGAYA'!#REF!</f>
        <v>#REF!</v>
      </c>
      <c r="C429" s="28" t="e">
        <f>'LISTE APPRO-ZAGAYA'!#REF!</f>
        <v>#REF!</v>
      </c>
      <c r="D429" s="10" t="e">
        <f>'LISTE APPRO-ZAGAYA'!#REF!</f>
        <v>#REF!</v>
      </c>
      <c r="E429" s="18" t="e">
        <f>'LISTE APPRO-ZAGAYA'!#REF!</f>
        <v>#REF!</v>
      </c>
      <c r="F429" s="152" t="e">
        <f>'LISTE APPRO-ZAGAYA'!#REF!</f>
        <v>#REF!</v>
      </c>
      <c r="G429" s="68" t="e">
        <f>'LISTE APPRO-ZAGAYA'!#REF!</f>
        <v>#REF!</v>
      </c>
      <c r="H429" s="28" t="e">
        <f>'LISTE APPRO-ZAGAYA'!#REF!</f>
        <v>#REF!</v>
      </c>
      <c r="I429" s="10" t="e">
        <f>'LISTE APPRO-ZAGAYA'!#REF!</f>
        <v>#REF!</v>
      </c>
    </row>
    <row r="430" spans="1:9" ht="12" customHeight="1">
      <c r="A430" s="43" t="e">
        <f>'LISTE APPRO-ZAGAYA'!#REF!</f>
        <v>#REF!</v>
      </c>
      <c r="B430" s="88" t="e">
        <f>'LISTE APPRO-ZAGAYA'!#REF!</f>
        <v>#REF!</v>
      </c>
      <c r="C430" s="28" t="e">
        <f>'LISTE APPRO-ZAGAYA'!#REF!</f>
        <v>#REF!</v>
      </c>
      <c r="D430" s="10" t="e">
        <f>'LISTE APPRO-ZAGAYA'!#REF!</f>
        <v>#REF!</v>
      </c>
      <c r="E430" s="18" t="e">
        <f>'LISTE APPRO-ZAGAYA'!#REF!</f>
        <v>#REF!</v>
      </c>
      <c r="F430" s="18" t="e">
        <f>'LISTE APPRO-ZAGAYA'!#REF!</f>
        <v>#REF!</v>
      </c>
      <c r="G430" s="67" t="e">
        <f>'LISTE APPRO-ZAGAYA'!#REF!</f>
        <v>#REF!</v>
      </c>
      <c r="H430" s="28" t="e">
        <f>'LISTE APPRO-ZAGAYA'!#REF!</f>
        <v>#REF!</v>
      </c>
      <c r="I430" s="10" t="e">
        <f>'LISTE APPRO-ZAGAYA'!#REF!</f>
        <v>#REF!</v>
      </c>
    </row>
    <row r="431" spans="1:9" ht="12" customHeight="1">
      <c r="A431" s="43" t="e">
        <f>'LISTE APPRO-ZAGAYA'!#REF!</f>
        <v>#REF!</v>
      </c>
      <c r="B431" s="88" t="e">
        <f>'LISTE APPRO-ZAGAYA'!#REF!</f>
        <v>#REF!</v>
      </c>
      <c r="C431" s="28" t="e">
        <f>'LISTE APPRO-ZAGAYA'!#REF!</f>
        <v>#REF!</v>
      </c>
      <c r="D431" s="10" t="e">
        <f>'LISTE APPRO-ZAGAYA'!#REF!</f>
        <v>#REF!</v>
      </c>
      <c r="E431" s="18" t="e">
        <f>'LISTE APPRO-ZAGAYA'!#REF!</f>
        <v>#REF!</v>
      </c>
      <c r="F431" s="153" t="e">
        <f>'LISTE APPRO-ZAGAYA'!#REF!</f>
        <v>#REF!</v>
      </c>
      <c r="G431" s="68" t="e">
        <f>'LISTE APPRO-ZAGAYA'!#REF!</f>
        <v>#REF!</v>
      </c>
      <c r="H431" s="28" t="e">
        <f>'LISTE APPRO-ZAGAYA'!#REF!</f>
        <v>#REF!</v>
      </c>
      <c r="I431" s="10" t="e">
        <f>'LISTE APPRO-ZAGAYA'!#REF!</f>
        <v>#REF!</v>
      </c>
    </row>
    <row r="432" spans="1:9" ht="12" customHeight="1">
      <c r="A432" s="8"/>
      <c r="B432" s="87"/>
      <c r="C432" s="145"/>
      <c r="D432" s="11"/>
      <c r="E432" s="18"/>
    </row>
    <row r="433" spans="1:9" ht="12" customHeight="1" thickBot="1">
      <c r="A433" s="8"/>
      <c r="B433" s="87"/>
      <c r="C433" s="145"/>
      <c r="D433" s="11"/>
      <c r="E433" s="18"/>
    </row>
    <row r="434" spans="1:9" ht="16.5" customHeight="1" thickBot="1">
      <c r="A434" s="121"/>
      <c r="B434" s="490" t="s">
        <v>21</v>
      </c>
      <c r="C434" s="491"/>
      <c r="D434" s="492"/>
      <c r="E434" s="18"/>
      <c r="F434" s="162"/>
    </row>
    <row r="435" spans="1:9" ht="13.5" customHeight="1">
      <c r="A435" s="52"/>
      <c r="B435" s="155"/>
      <c r="C435" s="156"/>
      <c r="D435" s="156"/>
      <c r="E435" s="18"/>
      <c r="F435" s="129"/>
    </row>
    <row r="436" spans="1:9" ht="12" customHeight="1">
      <c r="A436" s="154"/>
      <c r="B436" s="161" t="s">
        <v>30</v>
      </c>
      <c r="C436" s="136"/>
      <c r="D436" s="136"/>
      <c r="E436" s="129"/>
      <c r="F436" s="122"/>
    </row>
    <row r="437" spans="1:9" ht="17.25" customHeight="1">
      <c r="B437" s="155"/>
      <c r="C437" s="138"/>
      <c r="D437" s="138"/>
      <c r="E437" s="129"/>
      <c r="F437" s="122"/>
    </row>
    <row r="438" spans="1:9" ht="17.25" customHeight="1">
      <c r="A438"/>
      <c r="B438" s="160"/>
      <c r="C438" s="160"/>
      <c r="E438"/>
      <c r="F438"/>
      <c r="G438"/>
    </row>
    <row r="439" spans="1:9" ht="15.75">
      <c r="A439" s="493" t="s">
        <v>27</v>
      </c>
      <c r="B439" s="493"/>
      <c r="C439" s="493"/>
      <c r="D439" s="493"/>
      <c r="E439"/>
      <c r="F439" s="132" t="s">
        <v>28</v>
      </c>
      <c r="G439" s="12"/>
    </row>
    <row r="440" spans="1:9" ht="15.75">
      <c r="A440"/>
      <c r="B440"/>
      <c r="C440"/>
      <c r="D440"/>
      <c r="E440" s="11"/>
      <c r="F440" s="132" t="s">
        <v>29</v>
      </c>
      <c r="G440" s="12"/>
    </row>
    <row r="441" spans="1:9">
      <c r="A441"/>
      <c r="B441"/>
      <c r="C441"/>
      <c r="D441"/>
      <c r="E441" s="11"/>
      <c r="F441"/>
      <c r="G441"/>
    </row>
    <row r="442" spans="1:9">
      <c r="A442"/>
      <c r="B442"/>
      <c r="C442"/>
      <c r="D442"/>
      <c r="E442" s="11"/>
      <c r="F442"/>
      <c r="G442"/>
    </row>
    <row r="443" spans="1:9">
      <c r="A443"/>
      <c r="B443"/>
      <c r="C443"/>
      <c r="D443"/>
      <c r="E443" s="11"/>
      <c r="F443"/>
      <c r="G443"/>
    </row>
    <row r="444" spans="1:9" ht="15.75">
      <c r="A444" s="486" t="s">
        <v>26</v>
      </c>
      <c r="B444" s="486"/>
      <c r="C444" s="486"/>
      <c r="D444" s="486"/>
      <c r="E444" s="486"/>
      <c r="F444" s="486"/>
    </row>
    <row r="445" spans="1:9" ht="15.75" customHeight="1">
      <c r="A445" s="124"/>
      <c r="B445" s="125"/>
      <c r="C445" s="126"/>
      <c r="D445" s="126"/>
      <c r="E445" s="130"/>
      <c r="F445" s="122"/>
      <c r="I445"/>
    </row>
    <row r="446" spans="1:9" ht="15" customHeight="1">
      <c r="A446" s="127" t="s">
        <v>51</v>
      </c>
      <c r="B446" s="128"/>
      <c r="C446" s="129"/>
      <c r="D446" s="129"/>
      <c r="E446" s="130"/>
      <c r="F446" s="122"/>
      <c r="I446"/>
    </row>
    <row r="447" spans="1:9" ht="15" customHeight="1">
      <c r="A447" s="487" t="s">
        <v>59</v>
      </c>
      <c r="B447" s="487"/>
      <c r="C447" s="487"/>
      <c r="D447" s="487"/>
      <c r="E447" s="487"/>
      <c r="F447" s="487"/>
    </row>
    <row r="448" spans="1:9" ht="15.75" customHeight="1">
      <c r="A448" s="487"/>
      <c r="B448" s="487"/>
      <c r="C448" s="487"/>
      <c r="D448" s="487"/>
      <c r="E448" s="487"/>
      <c r="F448" s="487"/>
    </row>
    <row r="449" spans="1:11" ht="15.75">
      <c r="A449" s="487"/>
      <c r="B449" s="487"/>
      <c r="C449" s="487"/>
      <c r="D449" s="487"/>
      <c r="E449" s="487"/>
      <c r="F449" s="487"/>
      <c r="G449"/>
      <c r="K449" s="130"/>
    </row>
    <row r="450" spans="1:11" ht="15.75">
      <c r="A450" s="131"/>
      <c r="B450" s="128"/>
      <c r="C450" s="129"/>
      <c r="D450" s="129"/>
      <c r="F450"/>
      <c r="G450"/>
      <c r="K450" s="131"/>
    </row>
    <row r="451" spans="1:11" ht="15.75">
      <c r="A451" s="135" t="s">
        <v>53</v>
      </c>
      <c r="B451" s="133"/>
      <c r="C451" s="134"/>
      <c r="D451" s="134"/>
      <c r="E451" s="138"/>
      <c r="G451" s="157"/>
    </row>
    <row r="452" spans="1:11" ht="15.75">
      <c r="A452" s="135" t="s">
        <v>54</v>
      </c>
      <c r="B452" s="133"/>
      <c r="C452" s="134"/>
      <c r="D452" s="134"/>
      <c r="G452" s="157"/>
    </row>
    <row r="453" spans="1:11" ht="15.75">
      <c r="A453" s="137" t="s">
        <v>22</v>
      </c>
      <c r="B453" s="133"/>
      <c r="C453" s="134"/>
      <c r="D453" s="134"/>
      <c r="E453" s="123"/>
    </row>
    <row r="454" spans="1:11" ht="15.75">
      <c r="A454" s="137" t="s">
        <v>23</v>
      </c>
      <c r="B454" s="133"/>
      <c r="C454" s="134"/>
      <c r="D454" s="134"/>
      <c r="E454" s="126"/>
    </row>
    <row r="455" spans="1:11" ht="15.75">
      <c r="A455" s="137" t="s">
        <v>24</v>
      </c>
      <c r="B455" s="133"/>
      <c r="C455" s="134"/>
      <c r="D455" s="134"/>
      <c r="E455" s="129"/>
    </row>
    <row r="456" spans="1:11" ht="15.75">
      <c r="A456" s="137" t="s">
        <v>36</v>
      </c>
      <c r="B456" s="133"/>
      <c r="C456" s="134"/>
      <c r="D456" s="134"/>
      <c r="E456" s="129"/>
    </row>
    <row r="457" spans="1:11" ht="15.75">
      <c r="A457" s="137" t="s">
        <v>37</v>
      </c>
      <c r="B457" s="133"/>
      <c r="C457" s="134"/>
      <c r="D457" s="134"/>
      <c r="E457" s="129"/>
    </row>
    <row r="458" spans="1:11">
      <c r="B458" s="133"/>
      <c r="C458" s="134"/>
      <c r="D458" s="134"/>
    </row>
    <row r="460" spans="1:11">
      <c r="E460" s="134"/>
    </row>
    <row r="461" spans="1:11">
      <c r="E461" s="134"/>
    </row>
    <row r="462" spans="1:11">
      <c r="A462" s="52"/>
    </row>
    <row r="464" spans="1:11">
      <c r="F464" s="158"/>
      <c r="G464" s="158"/>
      <c r="H464" s="158"/>
      <c r="I464" s="158"/>
    </row>
    <row r="466" spans="1:5">
      <c r="E466" s="52"/>
    </row>
    <row r="467" spans="1:5">
      <c r="E467" s="5"/>
    </row>
    <row r="476" spans="1:5">
      <c r="A476" s="158"/>
      <c r="B476" s="159"/>
      <c r="C476" s="158"/>
      <c r="D476" s="158"/>
    </row>
    <row r="486" spans="5:5">
      <c r="E486" s="158"/>
    </row>
  </sheetData>
  <sheetProtection selectLockedCells="1"/>
  <mergeCells count="25">
    <mergeCell ref="A14:I14"/>
    <mergeCell ref="F1:I1"/>
    <mergeCell ref="B3:E3"/>
    <mergeCell ref="F3:H3"/>
    <mergeCell ref="B4:E4"/>
    <mergeCell ref="F4:H4"/>
    <mergeCell ref="B5:E5"/>
    <mergeCell ref="F5:H5"/>
    <mergeCell ref="B6:E6"/>
    <mergeCell ref="F6:H6"/>
    <mergeCell ref="B7:E7"/>
    <mergeCell ref="F7:H7"/>
    <mergeCell ref="A13:I13"/>
    <mergeCell ref="A444:F444"/>
    <mergeCell ref="A447:F449"/>
    <mergeCell ref="A15:H15"/>
    <mergeCell ref="A16:I16"/>
    <mergeCell ref="A17:I17"/>
    <mergeCell ref="A18:I18"/>
    <mergeCell ref="B434:D434"/>
    <mergeCell ref="A439:D439"/>
    <mergeCell ref="A287:D287"/>
    <mergeCell ref="F287:I287"/>
    <mergeCell ref="A324:D324"/>
    <mergeCell ref="F324:I324"/>
  </mergeCells>
  <dataValidations count="2">
    <dataValidation type="custom" allowBlank="1" showInputMessage="1" showErrorMessage="1" error="VOTRE COMMANDE DOIT ETRE SUPERIEURE A 400€" prompt="FORMULE POUR COMMANDE SUPERIEURE A 400€ " sqref="G439" xr:uid="{00000000-0002-0000-0100-000000000000}">
      <formula1>F434&gt;=400</formula1>
    </dataValidation>
    <dataValidation type="custom" allowBlank="1" showInputMessage="1" showErrorMessage="1" error="VOTRE COMMANDE DOIT ETRE SUPERIEURE A 700€" prompt="FORMULE POUR COMMANDE SUPERIEURE A 700€ " sqref="G440" xr:uid="{00000000-0002-0000-0100-000001000000}">
      <formula1>F434&gt;700</formula1>
    </dataValidation>
  </dataValidations>
  <pageMargins left="0.23622047244094491" right="0.23622047244094491" top="0.59055118110236227" bottom="0.59055118110236227" header="0.31496062992125984" footer="0.31496062992125984"/>
  <pageSetup paperSize="9" orientation="portrait" r:id="rId1"/>
  <headerFooter alignWithMargins="0">
    <oddFooter>Page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1"/>
  <dimension ref="A2:F694"/>
  <sheetViews>
    <sheetView showZeros="0" workbookViewId="0">
      <selection activeCell="B9" sqref="B9"/>
    </sheetView>
  </sheetViews>
  <sheetFormatPr defaultColWidth="11.42578125" defaultRowHeight="12.75"/>
  <cols>
    <col min="1" max="1" width="29.5703125" style="172" customWidth="1"/>
    <col min="2" max="2" width="38.7109375" style="172" customWidth="1"/>
    <col min="3" max="3" width="9.28515625" style="170" bestFit="1" customWidth="1"/>
    <col min="4" max="4" width="6.140625" style="171" customWidth="1"/>
    <col min="5" max="16384" width="11.42578125" style="172"/>
  </cols>
  <sheetData>
    <row r="2" spans="1:2" ht="22.5">
      <c r="A2" s="115" t="s">
        <v>55</v>
      </c>
    </row>
    <row r="6" spans="1:2">
      <c r="A6" s="169" t="str">
        <f>[2]LISTE!F3</f>
        <v>Nom et Prénom :</v>
      </c>
      <c r="B6" s="169" t="e">
        <f>'LISTE APPRO-ZAGAYA'!#REF!</f>
        <v>#REF!</v>
      </c>
    </row>
    <row r="7" spans="1:2">
      <c r="A7" s="169" t="str">
        <f>[2]LISTE!F4</f>
        <v>Nom du bateau :</v>
      </c>
      <c r="B7" s="169" t="e">
        <f>'LISTE APPRO-ZAGAYA'!#REF!</f>
        <v>#REF!</v>
      </c>
    </row>
    <row r="8" spans="1:2">
      <c r="A8" s="169" t="str">
        <f>[2]LISTE!F5</f>
        <v>Agence de Location :</v>
      </c>
      <c r="B8" s="169" t="e">
        <f>'LISTE APPRO-ZAGAYA'!#REF!</f>
        <v>#REF!</v>
      </c>
    </row>
    <row r="9" spans="1:2">
      <c r="A9" s="169" t="str">
        <f>[2]LISTE!F7</f>
        <v>Date de votre arrivée :</v>
      </c>
      <c r="B9" s="190" t="e">
        <f>'LISTE APPRO-ZAGAYA'!#REF!</f>
        <v>#REF!</v>
      </c>
    </row>
    <row r="10" spans="1:2">
      <c r="A10" s="169" t="str">
        <f>[2]LISTE!F9</f>
        <v>E-Mail :</v>
      </c>
      <c r="B10" s="169" t="e">
        <f>'LISTE APPRO-ZAGAYA'!#REF!</f>
        <v>#REF!</v>
      </c>
    </row>
    <row r="12" spans="1:2">
      <c r="A12" s="188"/>
      <c r="B12" s="189" t="e">
        <f>IF('LISTE APPRO-ZAGAYA'!#REF!&lt;&gt;0,'LISTE APPRO-ZAGAYA'!#REF!,'LISTE APPRO-ZAGAYA'!#REF!)</f>
        <v>#REF!</v>
      </c>
    </row>
    <row r="17" spans="1:4">
      <c r="A17" s="172" t="s">
        <v>61</v>
      </c>
      <c r="B17" s="172" t="s">
        <v>63</v>
      </c>
      <c r="C17" s="170" t="s">
        <v>62</v>
      </c>
      <c r="D17" s="171" t="s">
        <v>32</v>
      </c>
    </row>
    <row r="18" spans="1:4" hidden="1">
      <c r="A18" s="172" t="str">
        <f>'LISTE APPRO-ZAGAYA'!$A$23</f>
        <v>Spring water Chanflor</v>
      </c>
      <c r="B18" s="172" t="str">
        <f>'LISTE APPRO-ZAGAYA'!A24</f>
        <v>Spring water Chanflor</v>
      </c>
      <c r="C18" s="170">
        <f>'LISTE APPRO-ZAGAYA'!C24</f>
        <v>7.6</v>
      </c>
      <c r="D18" s="171">
        <f>'LISTE APPRO-ZAGAYA'!D24</f>
        <v>0</v>
      </c>
    </row>
    <row r="19" spans="1:4" hidden="1">
      <c r="A19" s="172" t="str">
        <f>'LISTE APPRO-ZAGAYA'!$A$23</f>
        <v>Spring water Chanflor</v>
      </c>
      <c r="B19" s="172" t="str">
        <f>'LISTE APPRO-ZAGAYA'!A25</f>
        <v>Sparkling water Didier</v>
      </c>
      <c r="C19" s="170">
        <f>'LISTE APPRO-ZAGAYA'!C25</f>
        <v>7.95</v>
      </c>
      <c r="D19" s="171">
        <f>'LISTE APPRO-ZAGAYA'!D25</f>
        <v>0</v>
      </c>
    </row>
    <row r="20" spans="1:4" hidden="1">
      <c r="A20" s="172" t="str">
        <f>'LISTE APPRO-ZAGAYA'!$A$23</f>
        <v>Spring water Chanflor</v>
      </c>
      <c r="B20" s="172" t="str">
        <f>'LISTE APPRO-ZAGAYA'!A26</f>
        <v>Spring water Hepar magnesium</v>
      </c>
      <c r="C20" s="170">
        <f>'LISTE APPRO-ZAGAYA'!C26</f>
        <v>10</v>
      </c>
      <c r="D20" s="171">
        <f>'LISTE APPRO-ZAGAYA'!D26</f>
        <v>0</v>
      </c>
    </row>
    <row r="21" spans="1:4" hidden="1">
      <c r="A21" s="172" t="str">
        <f>'LISTE APPRO-ZAGAYA'!$A$23</f>
        <v>Spring water Chanflor</v>
      </c>
      <c r="B21" s="172" t="str">
        <f>'LISTE APPRO-ZAGAYA'!A27</f>
        <v>Spring water Contrex</v>
      </c>
      <c r="C21" s="170">
        <f>'LISTE APPRO-ZAGAYA'!C27</f>
        <v>9</v>
      </c>
      <c r="D21" s="171">
        <f>'LISTE APPRO-ZAGAYA'!D27</f>
        <v>0</v>
      </c>
    </row>
    <row r="22" spans="1:4" hidden="1">
      <c r="A22" s="172" t="str">
        <f>'LISTE APPRO-ZAGAYA'!$A$23</f>
        <v>Spring water Chanflor</v>
      </c>
      <c r="B22" s="172" t="str">
        <f>'LISTE APPRO-ZAGAYA'!A28</f>
        <v xml:space="preserve">San Pellegrino         </v>
      </c>
      <c r="C22" s="170">
        <f>'LISTE APPRO-ZAGAYA'!C28</f>
        <v>11.5</v>
      </c>
      <c r="D22" s="171">
        <f>'LISTE APPRO-ZAGAYA'!D28</f>
        <v>0</v>
      </c>
    </row>
    <row r="23" spans="1:4" hidden="1">
      <c r="A23" s="172" t="str">
        <f>'LISTE APPRO-ZAGAYA'!$A$23</f>
        <v>Spring water Chanflor</v>
      </c>
      <c r="B23" s="172" t="str">
        <f>'LISTE APPRO-ZAGAYA'!A29</f>
        <v>Perrier</v>
      </c>
      <c r="C23" s="170">
        <f>'LISTE APPRO-ZAGAYA'!C29</f>
        <v>5.9</v>
      </c>
      <c r="D23" s="171">
        <f>'LISTE APPRO-ZAGAYA'!D29</f>
        <v>0</v>
      </c>
    </row>
    <row r="24" spans="1:4" hidden="1">
      <c r="A24" s="172" t="str">
        <f>'LISTE APPRO-ZAGAYA'!$A$23</f>
        <v>Spring water Chanflor</v>
      </c>
      <c r="B24" s="172" t="e">
        <f>'LISTE APPRO-ZAGAYA'!#REF!</f>
        <v>#REF!</v>
      </c>
      <c r="C24" s="170" t="e">
        <f>'LISTE APPRO-ZAGAYA'!#REF!</f>
        <v>#REF!</v>
      </c>
      <c r="D24" s="171" t="e">
        <f>'LISTE APPRO-ZAGAYA'!#REF!</f>
        <v>#REF!</v>
      </c>
    </row>
    <row r="25" spans="1:4" hidden="1">
      <c r="A25" s="172" t="str">
        <f>'LISTE APPRO-ZAGAYA'!$A$23</f>
        <v>Spring water Chanflor</v>
      </c>
      <c r="B25" s="172" t="e">
        <f>'LISTE APPRO-ZAGAYA'!#REF!</f>
        <v>#REF!</v>
      </c>
      <c r="C25" s="170" t="e">
        <f>'LISTE APPRO-ZAGAYA'!#REF!</f>
        <v>#REF!</v>
      </c>
      <c r="D25" s="171" t="e">
        <f>'LISTE APPRO-ZAGAYA'!#REF!</f>
        <v>#REF!</v>
      </c>
    </row>
    <row r="26" spans="1:4" hidden="1">
      <c r="A26" s="172" t="str">
        <f>'LISTE APPRO-ZAGAYA'!$A$23</f>
        <v>Spring water Chanflor</v>
      </c>
      <c r="B26" s="172" t="str">
        <f>'LISTE APPRO-ZAGAYA'!A31</f>
        <v>FRUIT JUICE</v>
      </c>
      <c r="C26" s="170">
        <f>'LISTE APPRO-ZAGAYA'!C31</f>
        <v>0</v>
      </c>
      <c r="D26" s="171">
        <f>'LISTE APPRO-ZAGAYA'!D31</f>
        <v>0</v>
      </c>
    </row>
    <row r="27" spans="1:4" hidden="1">
      <c r="A27" s="172" t="str">
        <f>'LISTE APPRO-ZAGAYA'!$A$23</f>
        <v>Spring water Chanflor</v>
      </c>
      <c r="B27" s="172" t="e">
        <f>'LISTE APPRO-ZAGAYA'!#REF!</f>
        <v>#REF!</v>
      </c>
      <c r="C27" s="170" t="e">
        <f>'LISTE APPRO-ZAGAYA'!#REF!</f>
        <v>#REF!</v>
      </c>
      <c r="D27" s="171" t="e">
        <f>'LISTE APPRO-ZAGAYA'!#REF!</f>
        <v>#REF!</v>
      </c>
    </row>
    <row r="28" spans="1:4" hidden="1">
      <c r="A28" s="172" t="str">
        <f>'LISTE APPRO-ZAGAYA'!$A$23</f>
        <v>Spring water Chanflor</v>
      </c>
      <c r="B28" s="173" t="str">
        <f>'LISTE APPRO-ZAGAYA'!G25</f>
        <v>Coca cola zéro</v>
      </c>
      <c r="C28" s="170">
        <f>'LISTE APPRO-ZAGAYA'!I25</f>
        <v>7.6</v>
      </c>
      <c r="D28" s="171">
        <f>'LISTE APPRO-ZAGAYA'!J25</f>
        <v>0</v>
      </c>
    </row>
    <row r="29" spans="1:4" hidden="1">
      <c r="A29" s="172" t="str">
        <f>'LISTE APPRO-ZAGAYA'!$A$23</f>
        <v>Spring water Chanflor</v>
      </c>
      <c r="B29" s="173" t="str">
        <f>'LISTE APPRO-ZAGAYA'!G27</f>
        <v xml:space="preserve">Schweppes           </v>
      </c>
      <c r="C29" s="170">
        <f>'LISTE APPRO-ZAGAYA'!I27</f>
        <v>11.13</v>
      </c>
      <c r="D29" s="171">
        <f>'LISTE APPRO-ZAGAYA'!J27</f>
        <v>0</v>
      </c>
    </row>
    <row r="30" spans="1:4" hidden="1">
      <c r="A30" s="172" t="str">
        <f>'LISTE APPRO-ZAGAYA'!$A$23</f>
        <v>Spring water Chanflor</v>
      </c>
      <c r="B30" s="173" t="str">
        <f>'LISTE APPRO-ZAGAYA'!G28</f>
        <v xml:space="preserve">Sprite             </v>
      </c>
      <c r="C30" s="170">
        <f>'LISTE APPRO-ZAGAYA'!I28</f>
        <v>7.5</v>
      </c>
      <c r="D30" s="171">
        <f>'LISTE APPRO-ZAGAYA'!J28</f>
        <v>0</v>
      </c>
    </row>
    <row r="31" spans="1:4" hidden="1">
      <c r="A31" s="172" t="str">
        <f>'LISTE APPRO-ZAGAYA'!$A$23</f>
        <v>Spring water Chanflor</v>
      </c>
      <c r="B31" s="173" t="e">
        <f>'LISTE APPRO-ZAGAYA'!#REF!</f>
        <v>#REF!</v>
      </c>
      <c r="C31" s="170" t="e">
        <f>'LISTE APPRO-ZAGAYA'!#REF!</f>
        <v>#REF!</v>
      </c>
      <c r="D31" s="171" t="e">
        <f>'LISTE APPRO-ZAGAYA'!#REF!</f>
        <v>#REF!</v>
      </c>
    </row>
    <row r="32" spans="1:4" hidden="1">
      <c r="A32" s="172" t="str">
        <f>'LISTE APPRO-ZAGAYA'!$A$23</f>
        <v>Spring water Chanflor</v>
      </c>
      <c r="B32" s="173" t="str">
        <f>'LISTE APPRO-ZAGAYA'!G29</f>
        <v>Ice tea peach Lipton</v>
      </c>
      <c r="C32" s="170">
        <f>'LISTE APPRO-ZAGAYA'!I29</f>
        <v>8.1999999999999993</v>
      </c>
      <c r="D32" s="171">
        <f>'LISTE APPRO-ZAGAYA'!J29</f>
        <v>0</v>
      </c>
    </row>
    <row r="33" spans="1:4" hidden="1">
      <c r="A33" s="172" t="str">
        <f>'LISTE APPRO-ZAGAYA'!$A$23</f>
        <v>Spring water Chanflor</v>
      </c>
      <c r="B33" s="173" t="str">
        <f>'LISTE APPRO-ZAGAYA'!G30</f>
        <v>Ice tea mint Chanflor</v>
      </c>
      <c r="C33" s="170">
        <f>'LISTE APPRO-ZAGAYA'!I30</f>
        <v>8.5</v>
      </c>
      <c r="D33" s="171">
        <f>'LISTE APPRO-ZAGAYA'!J30</f>
        <v>0</v>
      </c>
    </row>
    <row r="34" spans="1:4" hidden="1">
      <c r="A34" s="172" t="str">
        <f>'LISTE APPRO-ZAGAYA'!$A$23</f>
        <v>Spring water Chanflor</v>
      </c>
      <c r="B34" s="173" t="str">
        <f>'LISTE APPRO-ZAGAYA'!G31</f>
        <v>FRUIT JUICE</v>
      </c>
      <c r="C34" s="170">
        <f>'LISTE APPRO-ZAGAYA'!I31</f>
        <v>0</v>
      </c>
      <c r="D34" s="171">
        <f>'LISTE APPRO-ZAGAYA'!J31</f>
        <v>0</v>
      </c>
    </row>
    <row r="35" spans="1:4" hidden="1">
      <c r="A35" s="172" t="str">
        <f>'LISTE APPRO-ZAGAYA'!$A$23</f>
        <v>Spring water Chanflor</v>
      </c>
      <c r="B35" s="173" t="str">
        <f>'LISTE APPRO-ZAGAYA'!G33</f>
        <v xml:space="preserve">Grapfruit juice 100% Royal   </v>
      </c>
      <c r="C35" s="170">
        <f>'LISTE APPRO-ZAGAYA'!I33</f>
        <v>2.6</v>
      </c>
      <c r="D35" s="171">
        <f>'LISTE APPRO-ZAGAYA'!J33</f>
        <v>0</v>
      </c>
    </row>
    <row r="36" spans="1:4" hidden="1">
      <c r="A36" s="172" t="str">
        <f>'LISTE APPRO-ZAGAYA'!$A$23</f>
        <v>Spring water Chanflor</v>
      </c>
      <c r="B36" s="173" t="e">
        <f>'LISTE APPRO-ZAGAYA'!#REF!</f>
        <v>#REF!</v>
      </c>
      <c r="C36" s="170" t="e">
        <f>'LISTE APPRO-ZAGAYA'!#REF!</f>
        <v>#REF!</v>
      </c>
      <c r="D36" s="171" t="e">
        <f>'LISTE APPRO-ZAGAYA'!#REF!</f>
        <v>#REF!</v>
      </c>
    </row>
    <row r="37" spans="1:4" hidden="1">
      <c r="A37" s="172" t="str">
        <f>'LISTE APPRO-ZAGAYA'!$A$33</f>
        <v>Pina colada  (pineapple/coconut)</v>
      </c>
      <c r="B37" s="172" t="str">
        <f>'LISTE APPRO-ZAGAYA'!A34</f>
        <v xml:space="preserve">Local cherry juice Royal  </v>
      </c>
      <c r="C37" s="170">
        <f>'LISTE APPRO-ZAGAYA'!C34</f>
        <v>2.78</v>
      </c>
      <c r="D37" s="171">
        <f>'LISTE APPRO-ZAGAYA'!D34</f>
        <v>0</v>
      </c>
    </row>
    <row r="38" spans="1:4" hidden="1">
      <c r="A38" s="172" t="str">
        <f>'LISTE APPRO-ZAGAYA'!$A$33</f>
        <v>Pina colada  (pineapple/coconut)</v>
      </c>
      <c r="B38" s="172" t="str">
        <f>'LISTE APPRO-ZAGAYA'!A36</f>
        <v xml:space="preserve">Mango juice Royal           </v>
      </c>
      <c r="C38" s="170">
        <f>'LISTE APPRO-ZAGAYA'!C36</f>
        <v>2.8</v>
      </c>
      <c r="D38" s="171">
        <f>'LISTE APPRO-ZAGAYA'!D36</f>
        <v>0</v>
      </c>
    </row>
    <row r="39" spans="1:4" hidden="1">
      <c r="A39" s="172" t="str">
        <f>'LISTE APPRO-ZAGAYA'!$A$33</f>
        <v>Pina colada  (pineapple/coconut)</v>
      </c>
      <c r="B39" s="172" t="str">
        <f>'LISTE APPRO-ZAGAYA'!A37</f>
        <v xml:space="preserve">Passion fruit juice Royal    </v>
      </c>
      <c r="C39" s="170">
        <f>'LISTE APPRO-ZAGAYA'!C37</f>
        <v>2.5</v>
      </c>
      <c r="D39" s="171">
        <f>'LISTE APPRO-ZAGAYA'!D37</f>
        <v>0</v>
      </c>
    </row>
    <row r="40" spans="1:4" hidden="1">
      <c r="A40" s="172" t="str">
        <f>'LISTE APPRO-ZAGAYA'!$A$33</f>
        <v>Pina colada  (pineapple/coconut)</v>
      </c>
      <c r="B40" s="172" t="str">
        <f>'LISTE APPRO-ZAGAYA'!A38</f>
        <v xml:space="preserve">Multifruits juice Royal          </v>
      </c>
      <c r="C40" s="170">
        <f>'LISTE APPRO-ZAGAYA'!C38</f>
        <v>4.08</v>
      </c>
      <c r="D40" s="171">
        <f>'LISTE APPRO-ZAGAYA'!D38</f>
        <v>0</v>
      </c>
    </row>
    <row r="41" spans="1:4" hidden="1">
      <c r="A41" s="172" t="str">
        <f>'LISTE APPRO-ZAGAYA'!$A$33</f>
        <v>Pina colada  (pineapple/coconut)</v>
      </c>
      <c r="B41" s="172" t="e">
        <f>'LISTE APPRO-ZAGAYA'!#REF!</f>
        <v>#REF!</v>
      </c>
      <c r="C41" s="170" t="e">
        <f>'LISTE APPRO-ZAGAYA'!#REF!</f>
        <v>#REF!</v>
      </c>
      <c r="D41" s="171" t="e">
        <f>'LISTE APPRO-ZAGAYA'!#REF!</f>
        <v>#REF!</v>
      </c>
    </row>
    <row r="42" spans="1:4" hidden="1">
      <c r="A42" s="172" t="str">
        <f>'LISTE APPRO-ZAGAYA'!$A$33</f>
        <v>Pina colada  (pineapple/coconut)</v>
      </c>
      <c r="B42" s="172" t="str">
        <f>'LISTE APPRO-ZAGAYA'!A40</f>
        <v>SYRUP</v>
      </c>
      <c r="C42" s="170">
        <f>'LISTE APPRO-ZAGAYA'!C40</f>
        <v>0</v>
      </c>
      <c r="D42" s="171">
        <f>'LISTE APPRO-ZAGAYA'!D40</f>
        <v>0</v>
      </c>
    </row>
    <row r="43" spans="1:4" hidden="1">
      <c r="A43" s="172" t="str">
        <f>'LISTE APPRO-ZAGAYA'!$A$33</f>
        <v>Pina colada  (pineapple/coconut)</v>
      </c>
      <c r="B43" s="172" t="str">
        <f>'LISTE APPRO-ZAGAYA'!A41</f>
        <v>Pulco lime juice</v>
      </c>
      <c r="C43" s="170">
        <f>'LISTE APPRO-ZAGAYA'!C41</f>
        <v>6.3</v>
      </c>
      <c r="D43" s="171">
        <f>'LISTE APPRO-ZAGAYA'!D41</f>
        <v>0</v>
      </c>
    </row>
    <row r="44" spans="1:4" hidden="1">
      <c r="A44" s="172" t="str">
        <f>'LISTE APPRO-ZAGAYA'!$A$33</f>
        <v>Pina colada  (pineapple/coconut)</v>
      </c>
      <c r="B44" s="172" t="e">
        <f>'LISTE APPRO-ZAGAYA'!#REF!</f>
        <v>#REF!</v>
      </c>
      <c r="C44" s="170" t="e">
        <f>'LISTE APPRO-ZAGAYA'!#REF!</f>
        <v>#REF!</v>
      </c>
      <c r="D44" s="171" t="e">
        <f>'LISTE APPRO-ZAGAYA'!#REF!</f>
        <v>#REF!</v>
      </c>
    </row>
    <row r="45" spans="1:4" hidden="1">
      <c r="A45" s="172" t="str">
        <f>'LISTE APPRO-ZAGAYA'!$A$33</f>
        <v>Pina colada  (pineapple/coconut)</v>
      </c>
      <c r="B45" s="172" t="str">
        <f>'LISTE APPRO-ZAGAYA'!G38</f>
        <v>Cranberry</v>
      </c>
      <c r="C45" s="170">
        <f>'LISTE APPRO-ZAGAYA'!I38</f>
        <v>6.99</v>
      </c>
      <c r="D45" s="171">
        <f>'LISTE APPRO-ZAGAYA'!J38</f>
        <v>0</v>
      </c>
    </row>
    <row r="46" spans="1:4" hidden="1">
      <c r="A46" s="172" t="str">
        <f>'LISTE APPRO-ZAGAYA'!$A$33</f>
        <v>Pina colada  (pineapple/coconut)</v>
      </c>
      <c r="B46" s="172" t="str">
        <f>'LISTE APPRO-ZAGAYA'!A35</f>
        <v xml:space="preserve">Guava juice  Royal           </v>
      </c>
      <c r="C46" s="170">
        <f>'LISTE APPRO-ZAGAYA'!C35</f>
        <v>2.41</v>
      </c>
      <c r="D46" s="171">
        <f>'LISTE APPRO-ZAGAYA'!D35</f>
        <v>0</v>
      </c>
    </row>
    <row r="47" spans="1:4" hidden="1">
      <c r="A47" s="172" t="str">
        <f>'LISTE APPRO-ZAGAYA'!$A$33</f>
        <v>Pina colada  (pineapple/coconut)</v>
      </c>
      <c r="B47" s="172" t="str">
        <f>'LISTE APPRO-ZAGAYA'!G39</f>
        <v xml:space="preserve">Tomatoes juice Caraïbos             </v>
      </c>
      <c r="C47" s="170">
        <f>'LISTE APPRO-ZAGAYA'!I39</f>
        <v>4.99</v>
      </c>
      <c r="D47" s="171">
        <f>'LISTE APPRO-ZAGAYA'!J39</f>
        <v>0</v>
      </c>
    </row>
    <row r="48" spans="1:4" hidden="1">
      <c r="A48" s="172" t="str">
        <f>'LISTE APPRO-ZAGAYA'!$A$33</f>
        <v>Pina colada  (pineapple/coconut)</v>
      </c>
      <c r="B48" s="172" t="str">
        <f>'LISTE APPRO-ZAGAYA'!G36</f>
        <v>Apple juice</v>
      </c>
      <c r="C48" s="170">
        <f>'LISTE APPRO-ZAGAYA'!I36</f>
        <v>1.8</v>
      </c>
      <c r="D48" s="171">
        <f>'LISTE APPRO-ZAGAYA'!J36</f>
        <v>0</v>
      </c>
    </row>
    <row r="49" spans="1:4" hidden="1">
      <c r="A49" s="172" t="str">
        <f>'LISTE APPRO-ZAGAYA'!$A$33</f>
        <v>Pina colada  (pineapple/coconut)</v>
      </c>
      <c r="B49" s="172" t="str">
        <f>'LISTE APPRO-ZAGAYA'!G40</f>
        <v>SYRUP</v>
      </c>
      <c r="C49" s="170">
        <f>'LISTE APPRO-ZAGAYA'!I40</f>
        <v>0</v>
      </c>
      <c r="D49" s="171">
        <f>'LISTE APPRO-ZAGAYA'!J40</f>
        <v>0</v>
      </c>
    </row>
    <row r="50" spans="1:4" hidden="1">
      <c r="A50" s="172" t="str">
        <f>'LISTE APPRO-ZAGAYA'!$A$43</f>
        <v xml:space="preserve">Sugar cane  </v>
      </c>
      <c r="B50" s="172" t="str">
        <f>'LISTE APPRO-ZAGAYA'!A44</f>
        <v>Sugar cane</v>
      </c>
      <c r="C50" s="170">
        <f>'LISTE APPRO-ZAGAYA'!C44</f>
        <v>4.95</v>
      </c>
      <c r="D50" s="171">
        <f>'LISTE APPRO-ZAGAYA'!D44</f>
        <v>0</v>
      </c>
    </row>
    <row r="51" spans="1:4" hidden="1">
      <c r="A51" s="172" t="str">
        <f>'LISTE APPRO-ZAGAYA'!$A$43</f>
        <v xml:space="preserve">Sugar cane  </v>
      </c>
      <c r="B51" s="172" t="str">
        <f>'LISTE APPRO-ZAGAYA'!A46</f>
        <v>BREAKFAST</v>
      </c>
      <c r="C51" s="170">
        <f>'LISTE APPRO-ZAGAYA'!C46</f>
        <v>0</v>
      </c>
      <c r="D51" s="171">
        <f>'LISTE APPRO-ZAGAYA'!D46</f>
        <v>0</v>
      </c>
    </row>
    <row r="52" spans="1:4" hidden="1">
      <c r="A52" s="172" t="str">
        <f>'LISTE APPRO-ZAGAYA'!$A$43</f>
        <v xml:space="preserve">Sugar cane  </v>
      </c>
      <c r="B52" s="172" t="e">
        <f>'LISTE APPRO-ZAGAYA'!#REF!</f>
        <v>#REF!</v>
      </c>
      <c r="C52" s="170" t="e">
        <f>'LISTE APPRO-ZAGAYA'!#REF!</f>
        <v>#REF!</v>
      </c>
      <c r="D52" s="171" t="e">
        <f>'LISTE APPRO-ZAGAYA'!#REF!</f>
        <v>#REF!</v>
      </c>
    </row>
    <row r="53" spans="1:4" hidden="1">
      <c r="A53" s="172" t="str">
        <f>'LISTE APPRO-ZAGAYA'!$A$43</f>
        <v xml:space="preserve">Sugar cane  </v>
      </c>
      <c r="B53" s="173" t="str">
        <f>'LISTE APPRO-ZAGAYA'!G43</f>
        <v>Strawberry syrup</v>
      </c>
      <c r="C53" s="170">
        <f>'LISTE APPRO-ZAGAYA'!I43</f>
        <v>3.2</v>
      </c>
      <c r="D53" s="171">
        <f>'LISTE APPRO-ZAGAYA'!J43</f>
        <v>0</v>
      </c>
    </row>
    <row r="54" spans="1:4" hidden="1">
      <c r="A54" s="172" t="str">
        <f>'LISTE APPRO-ZAGAYA'!$A$43</f>
        <v xml:space="preserve">Sugar cane  </v>
      </c>
      <c r="B54" s="173" t="str">
        <f>'LISTE APPRO-ZAGAYA'!G46</f>
        <v>BREAKFAST</v>
      </c>
      <c r="C54" s="170">
        <f>'LISTE APPRO-ZAGAYA'!I46</f>
        <v>0</v>
      </c>
      <c r="D54" s="171">
        <f>'LISTE APPRO-ZAGAYA'!J46</f>
        <v>0</v>
      </c>
    </row>
    <row r="55" spans="1:4" hidden="1">
      <c r="A55" s="172" t="str">
        <f>'LISTE APPRO-ZAGAYA'!$A$43</f>
        <v xml:space="preserve">Sugar cane  </v>
      </c>
      <c r="B55" s="173" t="e">
        <f>'LISTE APPRO-ZAGAYA'!#REF!</f>
        <v>#REF!</v>
      </c>
      <c r="C55" s="170" t="e">
        <f>'LISTE APPRO-ZAGAYA'!#REF!</f>
        <v>#REF!</v>
      </c>
      <c r="D55" s="171" t="e">
        <f>'LISTE APPRO-ZAGAYA'!#REF!</f>
        <v>#REF!</v>
      </c>
    </row>
    <row r="56" spans="1:4" hidden="1">
      <c r="A56" s="172" t="str">
        <f>'LISTE APPRO-ZAGAYA'!$A$48</f>
        <v>Instant coffe Ti'kafé</v>
      </c>
      <c r="B56" s="172" t="str">
        <f>'LISTE APPRO-ZAGAYA'!A49</f>
        <v xml:space="preserve">Ti'kafé caribe Arabica         </v>
      </c>
      <c r="C56" s="170">
        <f>'LISTE APPRO-ZAGAYA'!C49</f>
        <v>6.5</v>
      </c>
      <c r="D56" s="171">
        <f>'LISTE APPRO-ZAGAYA'!D49</f>
        <v>0</v>
      </c>
    </row>
    <row r="57" spans="1:4" hidden="1">
      <c r="A57" s="172" t="str">
        <f>'LISTE APPRO-ZAGAYA'!$A$48</f>
        <v>Instant coffe Ti'kafé</v>
      </c>
      <c r="B57" s="172" t="str">
        <f>'LISTE APPRO-ZAGAYA'!A51</f>
        <v>Coffee Lavazza L'espresso</v>
      </c>
      <c r="C57" s="170">
        <f>'LISTE APPRO-ZAGAYA'!C51</f>
        <v>6.95</v>
      </c>
      <c r="D57" s="171">
        <f>'LISTE APPRO-ZAGAYA'!D51</f>
        <v>0</v>
      </c>
    </row>
    <row r="58" spans="1:4" hidden="1">
      <c r="A58" s="172" t="str">
        <f>'LISTE APPRO-ZAGAYA'!$A$48</f>
        <v>Instant coffe Ti'kafé</v>
      </c>
      <c r="B58" s="172" t="e">
        <f>'LISTE APPRO-ZAGAYA'!#REF!</f>
        <v>#REF!</v>
      </c>
      <c r="C58" s="170" t="e">
        <f>'LISTE APPRO-ZAGAYA'!#REF!</f>
        <v>#REF!</v>
      </c>
      <c r="D58" s="171" t="e">
        <f>'LISTE APPRO-ZAGAYA'!#REF!</f>
        <v>#REF!</v>
      </c>
    </row>
    <row r="59" spans="1:4" hidden="1">
      <c r="A59" s="172" t="str">
        <f>'LISTE APPRO-ZAGAYA'!$A$48</f>
        <v>Instant coffe Ti'kafé</v>
      </c>
      <c r="B59" s="172" t="str">
        <f>'LISTE APPRO-ZAGAYA'!A52</f>
        <v xml:space="preserve">Nescafé soluble coffee special filter   </v>
      </c>
      <c r="C59" s="170">
        <f>'LISTE APPRO-ZAGAYA'!C52</f>
        <v>8.0299999999999994</v>
      </c>
      <c r="D59" s="171">
        <f>'LISTE APPRO-ZAGAYA'!D52</f>
        <v>0</v>
      </c>
    </row>
    <row r="60" spans="1:4" hidden="1">
      <c r="A60" s="172" t="str">
        <f>'LISTE APPRO-ZAGAYA'!$A$48</f>
        <v>Instant coffe Ti'kafé</v>
      </c>
      <c r="B60" s="172" t="str">
        <f>'LISTE APPRO-ZAGAYA'!A56</f>
        <v>Nespresso caps ristretto</v>
      </c>
      <c r="C60" s="170">
        <f>'LISTE APPRO-ZAGAYA'!C56</f>
        <v>7.25</v>
      </c>
      <c r="D60" s="171">
        <f>'LISTE APPRO-ZAGAYA'!D56</f>
        <v>0</v>
      </c>
    </row>
    <row r="61" spans="1:4" hidden="1">
      <c r="A61" s="172" t="str">
        <f>'LISTE APPRO-ZAGAYA'!$A$48</f>
        <v>Instant coffe Ti'kafé</v>
      </c>
      <c r="B61" s="172" t="str">
        <f>'LISTE APPRO-ZAGAYA'!A57</f>
        <v xml:space="preserve">Nespresso caps volluto </v>
      </c>
      <c r="C61" s="170">
        <f>'LISTE APPRO-ZAGAYA'!C57</f>
        <v>7.25</v>
      </c>
      <c r="D61" s="171">
        <f>'LISTE APPRO-ZAGAYA'!D57</f>
        <v>0</v>
      </c>
    </row>
    <row r="62" spans="1:4" hidden="1">
      <c r="A62" s="172" t="str">
        <f>'LISTE APPRO-ZAGAYA'!$A$48</f>
        <v>Instant coffe Ti'kafé</v>
      </c>
      <c r="B62" s="172" t="e">
        <f>'LISTE APPRO-ZAGAYA'!#REF!</f>
        <v>#REF!</v>
      </c>
      <c r="C62" s="170" t="e">
        <f>'LISTE APPRO-ZAGAYA'!#REF!</f>
        <v>#REF!</v>
      </c>
      <c r="D62" s="171" t="e">
        <f>'LISTE APPRO-ZAGAYA'!#REF!</f>
        <v>#REF!</v>
      </c>
    </row>
    <row r="63" spans="1:4" hidden="1">
      <c r="A63" s="172" t="str">
        <f>'LISTE APPRO-ZAGAYA'!$A$48</f>
        <v>Instant coffe Ti'kafé</v>
      </c>
      <c r="B63" s="172" t="str">
        <f>'LISTE APPRO-ZAGAYA'!A59</f>
        <v>Green tea Twinings</v>
      </c>
      <c r="C63" s="170">
        <f>'LISTE APPRO-ZAGAYA'!C59</f>
        <v>4.4000000000000004</v>
      </c>
      <c r="D63" s="171">
        <f>'LISTE APPRO-ZAGAYA'!D59</f>
        <v>0</v>
      </c>
    </row>
    <row r="64" spans="1:4" hidden="1">
      <c r="A64" s="172" t="str">
        <f>'LISTE APPRO-ZAGAYA'!$A$48</f>
        <v>Instant coffe Ti'kafé</v>
      </c>
      <c r="B64" s="172" t="str">
        <f>'LISTE APPRO-ZAGAYA'!A60</f>
        <v xml:space="preserve">Lipton yellow tea    </v>
      </c>
      <c r="C64" s="170">
        <f>'LISTE APPRO-ZAGAYA'!C60</f>
        <v>2.62</v>
      </c>
      <c r="D64" s="171">
        <f>'LISTE APPRO-ZAGAYA'!D60</f>
        <v>0</v>
      </c>
    </row>
    <row r="65" spans="1:4" hidden="1">
      <c r="A65" s="172" t="str">
        <f>'LISTE APPRO-ZAGAYA'!$A$48</f>
        <v>Instant coffe Ti'kafé</v>
      </c>
      <c r="B65" s="172" t="str">
        <f>'LISTE APPRO-ZAGAYA'!G62</f>
        <v xml:space="preserve">Rusk </v>
      </c>
      <c r="C65" s="170">
        <f>'LISTE APPRO-ZAGAYA'!I62</f>
        <v>3.25</v>
      </c>
      <c r="D65" s="171">
        <f>'LISTE APPRO-ZAGAYA'!J62</f>
        <v>0</v>
      </c>
    </row>
    <row r="66" spans="1:4" hidden="1">
      <c r="A66" s="172" t="str">
        <f>'LISTE APPRO-ZAGAYA'!$A$48</f>
        <v>Instant coffe Ti'kafé</v>
      </c>
      <c r="B66" s="172" t="e">
        <f>'LISTE APPRO-ZAGAYA'!#REF!</f>
        <v>#REF!</v>
      </c>
      <c r="C66" s="170" t="e">
        <f>'LISTE APPRO-ZAGAYA'!#REF!</f>
        <v>#REF!</v>
      </c>
      <c r="D66" s="171" t="e">
        <f>'LISTE APPRO-ZAGAYA'!#REF!</f>
        <v>#REF!</v>
      </c>
    </row>
    <row r="67" spans="1:4" hidden="1">
      <c r="A67" s="172" t="str">
        <f>'LISTE APPRO-ZAGAYA'!$A$48</f>
        <v>Instant coffe Ti'kafé</v>
      </c>
      <c r="B67" s="172" t="str">
        <f>'LISTE APPRO-ZAGAYA'!A61</f>
        <v xml:space="preserve">Green mint tea Lipton  </v>
      </c>
      <c r="C67" s="170">
        <f>'LISTE APPRO-ZAGAYA'!C61</f>
        <v>3.39</v>
      </c>
      <c r="D67" s="171">
        <f>'LISTE APPRO-ZAGAYA'!D61</f>
        <v>0</v>
      </c>
    </row>
    <row r="68" spans="1:4" hidden="1">
      <c r="A68" s="172" t="str">
        <f>'LISTE APPRO-ZAGAYA'!$A$48</f>
        <v>Instant coffe Ti'kafé</v>
      </c>
      <c r="B68" s="172" t="e">
        <f>'LISTE APPRO-ZAGAYA'!#REF!</f>
        <v>#REF!</v>
      </c>
      <c r="C68" s="170" t="e">
        <f>'LISTE APPRO-ZAGAYA'!#REF!</f>
        <v>#REF!</v>
      </c>
      <c r="D68" s="171" t="e">
        <f>'LISTE APPRO-ZAGAYA'!#REF!</f>
        <v>#REF!</v>
      </c>
    </row>
    <row r="69" spans="1:4" hidden="1">
      <c r="A69" s="172" t="str">
        <f>'LISTE APPRO-ZAGAYA'!$A$48</f>
        <v>Instant coffe Ti'kafé</v>
      </c>
      <c r="B69" s="172" t="str">
        <f>'LISTE APPRO-ZAGAYA'!A62</f>
        <v xml:space="preserve">Earl Grey tea  Belle France    </v>
      </c>
      <c r="C69" s="170">
        <f>'LISTE APPRO-ZAGAYA'!C62</f>
        <v>2.35</v>
      </c>
      <c r="D69" s="171">
        <f>'LISTE APPRO-ZAGAYA'!D62</f>
        <v>0</v>
      </c>
    </row>
    <row r="70" spans="1:4" hidden="1">
      <c r="A70" s="172" t="str">
        <f>'LISTE APPRO-ZAGAYA'!$A$48</f>
        <v>Instant coffe Ti'kafé</v>
      </c>
      <c r="B70" s="172" t="str">
        <f>'LISTE APPRO-ZAGAYA'!A65</f>
        <v xml:space="preserve">Eng. Breakfast tea Twinings </v>
      </c>
      <c r="C70" s="170">
        <f>'LISTE APPRO-ZAGAYA'!C65</f>
        <v>5.5</v>
      </c>
      <c r="D70" s="171">
        <f>'LISTE APPRO-ZAGAYA'!D65</f>
        <v>0</v>
      </c>
    </row>
    <row r="71" spans="1:4" hidden="1">
      <c r="A71" s="172" t="str">
        <f>'LISTE APPRO-ZAGAYA'!$A$48</f>
        <v>Instant coffe Ti'kafé</v>
      </c>
      <c r="B71" s="172" t="str">
        <f>'LISTE APPRO-ZAGAYA'!A70</f>
        <v>INFUSIONS</v>
      </c>
      <c r="C71" s="170">
        <f>'LISTE APPRO-ZAGAYA'!C70</f>
        <v>0</v>
      </c>
      <c r="D71" s="171">
        <f>'LISTE APPRO-ZAGAYA'!D70</f>
        <v>0</v>
      </c>
    </row>
    <row r="72" spans="1:4" hidden="1">
      <c r="A72" s="172" t="str">
        <f>'LISTE APPRO-ZAGAYA'!$A$48</f>
        <v>Instant coffe Ti'kafé</v>
      </c>
      <c r="B72" s="172" t="str">
        <f>'LISTE APPRO-ZAGAYA'!A71</f>
        <v>"Quite time" herbal tea</v>
      </c>
      <c r="C72" s="170">
        <f>'LISTE APPRO-ZAGAYA'!C71</f>
        <v>2</v>
      </c>
      <c r="D72" s="171">
        <f>'LISTE APPRO-ZAGAYA'!D71</f>
        <v>0</v>
      </c>
    </row>
    <row r="73" spans="1:4" hidden="1">
      <c r="A73" s="172" t="str">
        <f>'LISTE APPRO-ZAGAYA'!$A$48</f>
        <v>Instant coffe Ti'kafé</v>
      </c>
      <c r="B73" s="172" t="e">
        <f>'LISTE APPRO-ZAGAYA'!#REF!</f>
        <v>#REF!</v>
      </c>
      <c r="C73" s="170" t="e">
        <f>'LISTE APPRO-ZAGAYA'!#REF!</f>
        <v>#REF!</v>
      </c>
      <c r="D73" s="171" t="e">
        <f>'LISTE APPRO-ZAGAYA'!#REF!</f>
        <v>#REF!</v>
      </c>
    </row>
    <row r="74" spans="1:4" hidden="1">
      <c r="A74" s="172" t="str">
        <f>'LISTE APPRO-ZAGAYA'!$A$48</f>
        <v>Instant coffe Ti'kafé</v>
      </c>
      <c r="B74" s="172" t="e">
        <f>'LISTE APPRO-ZAGAYA'!#REF!</f>
        <v>#REF!</v>
      </c>
      <c r="C74" s="170" t="e">
        <f>'LISTE APPRO-ZAGAYA'!#REF!</f>
        <v>#REF!</v>
      </c>
      <c r="D74" s="171" t="e">
        <f>'LISTE APPRO-ZAGAYA'!#REF!</f>
        <v>#REF!</v>
      </c>
    </row>
    <row r="75" spans="1:4" hidden="1">
      <c r="A75" s="172" t="str">
        <f>'LISTE APPRO-ZAGAYA'!$A$48</f>
        <v>Instant coffe Ti'kafé</v>
      </c>
      <c r="B75" s="172" t="e">
        <f>'LISTE APPRO-ZAGAYA'!#REF!</f>
        <v>#REF!</v>
      </c>
      <c r="C75" s="170" t="e">
        <f>'LISTE APPRO-ZAGAYA'!#REF!</f>
        <v>#REF!</v>
      </c>
      <c r="D75" s="171" t="e">
        <f>'LISTE APPRO-ZAGAYA'!#REF!</f>
        <v>#REF!</v>
      </c>
    </row>
    <row r="76" spans="1:4" hidden="1">
      <c r="A76" s="172" t="str">
        <f>'LISTE APPRO-ZAGAYA'!$A$48</f>
        <v>Instant coffe Ti'kafé</v>
      </c>
      <c r="B76" s="172" t="e">
        <f>'LISTE APPRO-ZAGAYA'!#REF!</f>
        <v>#REF!</v>
      </c>
      <c r="C76" s="170" t="e">
        <f>'LISTE APPRO-ZAGAYA'!#REF!</f>
        <v>#REF!</v>
      </c>
      <c r="D76" s="171" t="e">
        <f>'LISTE APPRO-ZAGAYA'!#REF!</f>
        <v>#REF!</v>
      </c>
    </row>
    <row r="77" spans="1:4" hidden="1">
      <c r="A77" s="172" t="str">
        <f>'LISTE APPRO-ZAGAYA'!$A$48</f>
        <v>Instant coffe Ti'kafé</v>
      </c>
      <c r="B77" s="172" t="e">
        <f>'LISTE APPRO-ZAGAYA'!#REF!</f>
        <v>#REF!</v>
      </c>
      <c r="C77" s="170" t="e">
        <f>'LISTE APPRO-ZAGAYA'!#REF!</f>
        <v>#REF!</v>
      </c>
      <c r="D77" s="171" t="e">
        <f>'LISTE APPRO-ZAGAYA'!#REF!</f>
        <v>#REF!</v>
      </c>
    </row>
    <row r="78" spans="1:4" hidden="1">
      <c r="A78" s="172" t="str">
        <f>'LISTE APPRO-ZAGAYA'!$A$48</f>
        <v>Instant coffe Ti'kafé</v>
      </c>
      <c r="B78" s="172" t="e">
        <f>'LISTE APPRO-ZAGAYA'!#REF!</f>
        <v>#REF!</v>
      </c>
      <c r="C78" s="170" t="e">
        <f>'LISTE APPRO-ZAGAYA'!#REF!</f>
        <v>#REF!</v>
      </c>
      <c r="D78" s="171" t="e">
        <f>'LISTE APPRO-ZAGAYA'!#REF!</f>
        <v>#REF!</v>
      </c>
    </row>
    <row r="79" spans="1:4" hidden="1">
      <c r="A79" s="172" t="str">
        <f>'LISTE APPRO-ZAGAYA'!$A$48</f>
        <v>Instant coffe Ti'kafé</v>
      </c>
      <c r="B79" s="172" t="str">
        <f>'LISTE APPRO-ZAGAYA'!G48</f>
        <v>Corn Flakes BF</v>
      </c>
      <c r="C79" s="170">
        <f>'LISTE APPRO-ZAGAYA'!I48</f>
        <v>2.48</v>
      </c>
      <c r="D79" s="171">
        <f>'LISTE APPRO-ZAGAYA'!J48</f>
        <v>0</v>
      </c>
    </row>
    <row r="80" spans="1:4" hidden="1">
      <c r="A80" s="172" t="str">
        <f>'LISTE APPRO-ZAGAYA'!$A$48</f>
        <v>Instant coffe Ti'kafé</v>
      </c>
      <c r="B80" s="172" t="str">
        <f>'LISTE APPRO-ZAGAYA'!G49</f>
        <v xml:space="preserve">Frosties Kellogg's      </v>
      </c>
      <c r="C80" s="170">
        <f>'LISTE APPRO-ZAGAYA'!I49</f>
        <v>5.4</v>
      </c>
      <c r="D80" s="171">
        <f>'LISTE APPRO-ZAGAYA'!J49</f>
        <v>0</v>
      </c>
    </row>
    <row r="81" spans="1:4" hidden="1">
      <c r="A81" s="172" t="str">
        <f>'LISTE APPRO-ZAGAYA'!$A$48</f>
        <v>Instant coffe Ti'kafé</v>
      </c>
      <c r="B81" s="172" t="str">
        <f>'LISTE APPRO-ZAGAYA'!G50</f>
        <v xml:space="preserve">Muesli crousti tropical fruits </v>
      </c>
      <c r="C81" s="170">
        <f>'LISTE APPRO-ZAGAYA'!I50</f>
        <v>4.2</v>
      </c>
      <c r="D81" s="171">
        <f>'LISTE APPRO-ZAGAYA'!J50</f>
        <v>0</v>
      </c>
    </row>
    <row r="82" spans="1:4" hidden="1">
      <c r="A82" s="172" t="str">
        <f>'LISTE APPRO-ZAGAYA'!$A$48</f>
        <v>Instant coffe Ti'kafé</v>
      </c>
      <c r="B82" s="172" t="str">
        <f>'LISTE APPRO-ZAGAYA'!G54</f>
        <v>French bread</v>
      </c>
      <c r="C82" s="170">
        <f>'LISTE APPRO-ZAGAYA'!I54</f>
        <v>1.6</v>
      </c>
      <c r="D82" s="171">
        <f>'LISTE APPRO-ZAGAYA'!J54</f>
        <v>0</v>
      </c>
    </row>
    <row r="83" spans="1:4" hidden="1">
      <c r="A83" s="172" t="str">
        <f>'LISTE APPRO-ZAGAYA'!$A$48</f>
        <v>Instant coffe Ti'kafé</v>
      </c>
      <c r="B83" s="172" t="str">
        <f>'LISTE APPRO-ZAGAYA'!G51</f>
        <v>Muesli organic Bjorg</v>
      </c>
      <c r="C83" s="170">
        <f>'LISTE APPRO-ZAGAYA'!I51</f>
        <v>5.6</v>
      </c>
      <c r="D83" s="171">
        <f>'LISTE APPRO-ZAGAYA'!J51</f>
        <v>0</v>
      </c>
    </row>
    <row r="84" spans="1:4" hidden="1">
      <c r="A84" s="172" t="str">
        <f>'LISTE APPRO-ZAGAYA'!$A$48</f>
        <v>Instant coffe Ti'kafé</v>
      </c>
      <c r="B84" s="172" t="str">
        <f>'LISTE APPRO-ZAGAYA'!G73</f>
        <v>JAM</v>
      </c>
      <c r="C84" s="170">
        <f>'LISTE APPRO-ZAGAYA'!I73</f>
        <v>0</v>
      </c>
      <c r="D84" s="171">
        <f>'LISTE APPRO-ZAGAYA'!J73</f>
        <v>0</v>
      </c>
    </row>
    <row r="85" spans="1:4" hidden="1">
      <c r="A85" s="172" t="str">
        <f>'LISTE APPRO-ZAGAYA'!$A$48</f>
        <v>Instant coffe Ti'kafé</v>
      </c>
      <c r="B85" s="172" t="str">
        <f>'LISTE APPRO-ZAGAYA'!G74</f>
        <v xml:space="preserve">Raspberry jam       </v>
      </c>
      <c r="C85" s="170">
        <f>'LISTE APPRO-ZAGAYA'!I74</f>
        <v>3.6</v>
      </c>
      <c r="D85" s="171">
        <f>'LISTE APPRO-ZAGAYA'!J74</f>
        <v>0</v>
      </c>
    </row>
    <row r="86" spans="1:4" hidden="1">
      <c r="A86" s="172" t="str">
        <f>'LISTE APPRO-ZAGAYA'!$A$48</f>
        <v>Instant coffe Ti'kafé</v>
      </c>
      <c r="B86" s="172" t="e">
        <f>'LISTE APPRO-ZAGAYA'!#REF!</f>
        <v>#REF!</v>
      </c>
      <c r="C86" s="170" t="e">
        <f>'LISTE APPRO-ZAGAYA'!#REF!</f>
        <v>#REF!</v>
      </c>
      <c r="D86" s="171" t="e">
        <f>'LISTE APPRO-ZAGAYA'!#REF!</f>
        <v>#REF!</v>
      </c>
    </row>
    <row r="87" spans="1:4" hidden="1">
      <c r="A87" s="172" t="str">
        <f>'LISTE APPRO-ZAGAYA'!$A$48</f>
        <v>Instant coffe Ti'kafé</v>
      </c>
      <c r="B87" s="172" t="str">
        <f>'LISTE APPRO-ZAGAYA'!G55</f>
        <v>French baguette</v>
      </c>
      <c r="C87" s="170">
        <f>'LISTE APPRO-ZAGAYA'!I55</f>
        <v>1.4</v>
      </c>
      <c r="D87" s="171">
        <f>'LISTE APPRO-ZAGAYA'!J55</f>
        <v>0</v>
      </c>
    </row>
    <row r="88" spans="1:4" hidden="1">
      <c r="A88" s="172" t="str">
        <f>'LISTE APPRO-ZAGAYA'!$A$48</f>
        <v>Instant coffe Ti'kafé</v>
      </c>
      <c r="B88" s="172" t="str">
        <f>'LISTE APPRO-ZAGAYA'!G57</f>
        <v>Sandwich bread Big'in</v>
      </c>
      <c r="C88" s="170">
        <f>'LISTE APPRO-ZAGAYA'!I57</f>
        <v>3.75</v>
      </c>
      <c r="D88" s="171">
        <f>'LISTE APPRO-ZAGAYA'!J57</f>
        <v>0</v>
      </c>
    </row>
    <row r="89" spans="1:4" hidden="1">
      <c r="A89" s="172" t="str">
        <f>'LISTE APPRO-ZAGAYA'!$A$48</f>
        <v>Instant coffe Ti'kafé</v>
      </c>
      <c r="B89" s="172" t="str">
        <f>'LISTE APPRO-ZAGAYA'!G58</f>
        <v>Sandwich bread whole wheat</v>
      </c>
      <c r="C89" s="170">
        <f>'LISTE APPRO-ZAGAYA'!I58</f>
        <v>3.95</v>
      </c>
      <c r="D89" s="171">
        <f>'LISTE APPRO-ZAGAYA'!J58</f>
        <v>0</v>
      </c>
    </row>
    <row r="90" spans="1:4" hidden="1">
      <c r="A90" s="172" t="str">
        <f>'LISTE APPRO-ZAGAYA'!$A$48</f>
        <v>Instant coffe Ti'kafé</v>
      </c>
      <c r="B90" s="172" t="e">
        <f>'LISTE APPRO-ZAGAYA'!#REF!</f>
        <v>#REF!</v>
      </c>
      <c r="C90" s="170" t="e">
        <f>'LISTE APPRO-ZAGAYA'!#REF!</f>
        <v>#REF!</v>
      </c>
      <c r="D90" s="171" t="e">
        <f>'LISTE APPRO-ZAGAYA'!#REF!</f>
        <v>#REF!</v>
      </c>
    </row>
    <row r="91" spans="1:4" hidden="1">
      <c r="A91" s="172" t="str">
        <f>'LISTE APPRO-ZAGAYA'!$A$48</f>
        <v>Instant coffe Ti'kafé</v>
      </c>
      <c r="B91" s="172" t="e">
        <f>'LISTE APPRO-ZAGAYA'!#REF!</f>
        <v>#REF!</v>
      </c>
      <c r="C91" s="170" t="e">
        <f>'LISTE APPRO-ZAGAYA'!#REF!</f>
        <v>#REF!</v>
      </c>
      <c r="D91" s="171" t="e">
        <f>'LISTE APPRO-ZAGAYA'!#REF!</f>
        <v>#REF!</v>
      </c>
    </row>
    <row r="92" spans="1:4" hidden="1">
      <c r="A92" s="172" t="str">
        <f>'LISTE APPRO-ZAGAYA'!$A$48</f>
        <v>Instant coffe Ti'kafé</v>
      </c>
      <c r="B92" s="172" t="str">
        <f>'LISTE APPRO-ZAGAYA'!G59</f>
        <v>Butter brioche  rolls</v>
      </c>
      <c r="C92" s="170">
        <f>'LISTE APPRO-ZAGAYA'!I59</f>
        <v>3.28</v>
      </c>
      <c r="D92" s="171">
        <f>'LISTE APPRO-ZAGAYA'!J59</f>
        <v>0</v>
      </c>
    </row>
    <row r="93" spans="1:4" hidden="1">
      <c r="A93" s="172" t="str">
        <f>'LISTE APPRO-ZAGAYA'!$A$48</f>
        <v>Instant coffe Ti'kafé</v>
      </c>
      <c r="B93" s="172" t="str">
        <f>'LISTE APPRO-ZAGAYA'!G60</f>
        <v>Sliced brioche Big'in</v>
      </c>
      <c r="C93" s="170">
        <f>'LISTE APPRO-ZAGAYA'!I60</f>
        <v>4.95</v>
      </c>
      <c r="D93" s="171">
        <f>'LISTE APPRO-ZAGAYA'!J60</f>
        <v>0</v>
      </c>
    </row>
    <row r="94" spans="1:4" hidden="1">
      <c r="A94" s="172" t="str">
        <f>'LISTE APPRO-ZAGAYA'!$A$48</f>
        <v>Instant coffe Ti'kafé</v>
      </c>
      <c r="B94" s="172" t="str">
        <f>'LISTE APPRO-ZAGAYA'!G61</f>
        <v>Swedish wheat rusk</v>
      </c>
      <c r="C94" s="170">
        <f>'LISTE APPRO-ZAGAYA'!I61</f>
        <v>1.98</v>
      </c>
      <c r="D94" s="171">
        <f>'LISTE APPRO-ZAGAYA'!J61</f>
        <v>0</v>
      </c>
    </row>
    <row r="95" spans="1:4" hidden="1">
      <c r="A95" s="172" t="str">
        <f>'LISTE APPRO-ZAGAYA'!$A$48</f>
        <v>Instant coffe Ti'kafé</v>
      </c>
      <c r="B95" s="172" t="str">
        <f>'LISTE APPRO-ZAGAYA'!G63</f>
        <v>White sugar powder</v>
      </c>
      <c r="C95" s="170">
        <f>'LISTE APPRO-ZAGAYA'!I63</f>
        <v>3.04</v>
      </c>
      <c r="D95" s="171">
        <f>'LISTE APPRO-ZAGAYA'!J63</f>
        <v>0</v>
      </c>
    </row>
    <row r="96" spans="1:4" hidden="1">
      <c r="A96" s="172" t="str">
        <f>'LISTE APPRO-ZAGAYA'!$A$48</f>
        <v>Instant coffe Ti'kafé</v>
      </c>
      <c r="B96" s="172" t="str">
        <f>'LISTE APPRO-ZAGAYA'!G64</f>
        <v>Brown cane sugar powder</v>
      </c>
      <c r="C96" s="170">
        <f>'LISTE APPRO-ZAGAYA'!I64</f>
        <v>2.2999999999999998</v>
      </c>
      <c r="D96" s="171">
        <f>'LISTE APPRO-ZAGAYA'!J64</f>
        <v>0</v>
      </c>
    </row>
    <row r="97" spans="1:4" hidden="1">
      <c r="A97" s="172" t="str">
        <f>'LISTE APPRO-ZAGAYA'!$A$75</f>
        <v>Banana jam Royal</v>
      </c>
      <c r="B97" s="172" t="e">
        <f>'LISTE APPRO-ZAGAYA'!#REF!</f>
        <v>#REF!</v>
      </c>
      <c r="C97" s="170" t="e">
        <f>'LISTE APPRO-ZAGAYA'!#REF!</f>
        <v>#REF!</v>
      </c>
      <c r="D97" s="171" t="e">
        <f>'LISTE APPRO-ZAGAYA'!#REF!</f>
        <v>#REF!</v>
      </c>
    </row>
    <row r="98" spans="1:4" hidden="1">
      <c r="A98" s="172" t="str">
        <f>'LISTE APPRO-ZAGAYA'!$A$75</f>
        <v>Banana jam Royal</v>
      </c>
      <c r="B98" s="172" t="str">
        <f>'LISTE APPRO-ZAGAYA'!A76</f>
        <v>Local cherry jam Royal</v>
      </c>
      <c r="C98" s="170">
        <f>'LISTE APPRO-ZAGAYA'!C76</f>
        <v>2.75</v>
      </c>
      <c r="D98" s="171">
        <f>'LISTE APPRO-ZAGAYA'!D76</f>
        <v>0</v>
      </c>
    </row>
    <row r="99" spans="1:4" hidden="1">
      <c r="A99" s="172" t="str">
        <f>'LISTE APPRO-ZAGAYA'!$A$75</f>
        <v>Banana jam Royal</v>
      </c>
      <c r="B99" s="172" t="str">
        <f>'LISTE APPRO-ZAGAYA'!A77</f>
        <v>Coconut jam Royal</v>
      </c>
      <c r="C99" s="170">
        <f>'LISTE APPRO-ZAGAYA'!C77</f>
        <v>2.85</v>
      </c>
      <c r="D99" s="171">
        <f>'LISTE APPRO-ZAGAYA'!D77</f>
        <v>0</v>
      </c>
    </row>
    <row r="100" spans="1:4" hidden="1">
      <c r="A100" s="172" t="str">
        <f>'LISTE APPRO-ZAGAYA'!$A$75</f>
        <v>Banana jam Royal</v>
      </c>
      <c r="B100" s="172" t="str">
        <f>'LISTE APPRO-ZAGAYA'!A78</f>
        <v>Guava jam Royal</v>
      </c>
      <c r="C100" s="170">
        <f>'LISTE APPRO-ZAGAYA'!C78</f>
        <v>2.75</v>
      </c>
      <c r="D100" s="171">
        <f>'LISTE APPRO-ZAGAYA'!D78</f>
        <v>0</v>
      </c>
    </row>
    <row r="101" spans="1:4" hidden="1">
      <c r="A101" s="172" t="str">
        <f>'LISTE APPRO-ZAGAYA'!$A$75</f>
        <v>Banana jam Royal</v>
      </c>
      <c r="B101" s="172" t="str">
        <f>'LISTE APPRO-ZAGAYA'!A79</f>
        <v>Mango jam Royal</v>
      </c>
      <c r="C101" s="170">
        <f>'LISTE APPRO-ZAGAYA'!C79</f>
        <v>2.85</v>
      </c>
      <c r="D101" s="171">
        <f>'LISTE APPRO-ZAGAYA'!D79</f>
        <v>0</v>
      </c>
    </row>
    <row r="102" spans="1:4" hidden="1">
      <c r="A102" s="172" t="str">
        <f>'LISTE APPRO-ZAGAYA'!$A$75</f>
        <v>Banana jam Royal</v>
      </c>
      <c r="B102" s="172" t="e">
        <f>'LISTE APPRO-ZAGAYA'!#REF!</f>
        <v>#REF!</v>
      </c>
      <c r="C102" s="170" t="e">
        <f>'LISTE APPRO-ZAGAYA'!#REF!</f>
        <v>#REF!</v>
      </c>
      <c r="D102" s="171" t="e">
        <f>'LISTE APPRO-ZAGAYA'!#REF!</f>
        <v>#REF!</v>
      </c>
    </row>
    <row r="103" spans="1:4" hidden="1">
      <c r="A103" s="172" t="str">
        <f>'LISTE APPRO-ZAGAYA'!$A$75</f>
        <v>Banana jam Royal</v>
      </c>
      <c r="B103" s="172" t="str">
        <f>'LISTE APPRO-ZAGAYA'!G76</f>
        <v>Blackberry jam</v>
      </c>
      <c r="C103" s="170">
        <f>'LISTE APPRO-ZAGAYA'!I76</f>
        <v>4.29</v>
      </c>
      <c r="D103" s="171">
        <f>'LISTE APPRO-ZAGAYA'!J76</f>
        <v>0</v>
      </c>
    </row>
    <row r="104" spans="1:4" hidden="1">
      <c r="A104" s="172" t="str">
        <f>'LISTE APPRO-ZAGAYA'!$A$75</f>
        <v>Banana jam Royal</v>
      </c>
      <c r="B104" s="173" t="e">
        <f>'LISTE APPRO-ZAGAYA'!#REF!</f>
        <v>#REF!</v>
      </c>
      <c r="C104" s="170" t="e">
        <f>'LISTE APPRO-ZAGAYA'!#REF!</f>
        <v>#REF!</v>
      </c>
      <c r="D104" s="171" t="e">
        <f>'LISTE APPRO-ZAGAYA'!#REF!</f>
        <v>#REF!</v>
      </c>
    </row>
    <row r="105" spans="1:4" hidden="1">
      <c r="A105" s="172" t="str">
        <f>'LISTE APPRO-ZAGAYA'!$A$75</f>
        <v>Banana jam Royal</v>
      </c>
      <c r="B105" s="173" t="str">
        <f>'LISTE APPRO-ZAGAYA'!G79</f>
        <v>Orange marmalade</v>
      </c>
      <c r="C105" s="170">
        <f>'LISTE APPRO-ZAGAYA'!I79</f>
        <v>2.2000000000000002</v>
      </c>
      <c r="D105" s="171">
        <f>'LISTE APPRO-ZAGAYA'!J79</f>
        <v>0</v>
      </c>
    </row>
    <row r="106" spans="1:4" hidden="1">
      <c r="A106" s="172" t="str">
        <f>'LISTE APPRO-ZAGAYA'!$A$75</f>
        <v>Banana jam Royal</v>
      </c>
      <c r="B106" s="173" t="e">
        <f>'LISTE APPRO-ZAGAYA'!#REF!</f>
        <v>#REF!</v>
      </c>
      <c r="C106" s="170" t="e">
        <f>'LISTE APPRO-ZAGAYA'!#REF!</f>
        <v>#REF!</v>
      </c>
      <c r="D106" s="171" t="e">
        <f>'LISTE APPRO-ZAGAYA'!#REF!</f>
        <v>#REF!</v>
      </c>
    </row>
    <row r="107" spans="1:4" hidden="1">
      <c r="A107" s="172" t="str">
        <f>'LISTE APPRO-ZAGAYA'!$A$75</f>
        <v>Banana jam Royal</v>
      </c>
      <c r="B107" s="173" t="str">
        <f>'LISTE APPRO-ZAGAYA'!G80</f>
        <v>Honey from carribean</v>
      </c>
      <c r="C107" s="170">
        <f>'LISTE APPRO-ZAGAYA'!I80</f>
        <v>7</v>
      </c>
      <c r="D107" s="171">
        <f>'LISTE APPRO-ZAGAYA'!J80</f>
        <v>0</v>
      </c>
    </row>
    <row r="108" spans="1:4" hidden="1">
      <c r="A108" s="172" t="str">
        <f>'LISTE APPRO-ZAGAYA'!$A$75</f>
        <v>Banana jam Royal</v>
      </c>
      <c r="B108" s="173" t="e">
        <f>'LISTE APPRO-ZAGAYA'!#REF!</f>
        <v>#REF!</v>
      </c>
      <c r="C108" s="170" t="e">
        <f>'LISTE APPRO-ZAGAYA'!#REF!</f>
        <v>#REF!</v>
      </c>
      <c r="D108" s="171" t="e">
        <f>'LISTE APPRO-ZAGAYA'!#REF!</f>
        <v>#REF!</v>
      </c>
    </row>
    <row r="109" spans="1:4" hidden="1">
      <c r="A109" s="172" t="str">
        <f>'LISTE APPRO-ZAGAYA'!$A$75</f>
        <v>Banana jam Royal</v>
      </c>
      <c r="B109" s="173" t="str">
        <f>'LISTE APPRO-ZAGAYA'!G81</f>
        <v>SWEET</v>
      </c>
      <c r="C109" s="170">
        <f>'LISTE APPRO-ZAGAYA'!I81</f>
        <v>0</v>
      </c>
      <c r="D109" s="171">
        <f>'LISTE APPRO-ZAGAYA'!J81</f>
        <v>0</v>
      </c>
    </row>
    <row r="110" spans="1:4" hidden="1">
      <c r="A110" s="172" t="str">
        <f>'LISTE APPRO-ZAGAYA'!$A$82</f>
        <v>Coconut biscuit</v>
      </c>
      <c r="B110" s="172" t="str">
        <f>'LISTE APPRO-ZAGAYA'!A83</f>
        <v>Tea biscuit</v>
      </c>
      <c r="C110" s="170">
        <f>'LISTE APPRO-ZAGAYA'!C83</f>
        <v>1.96</v>
      </c>
      <c r="D110" s="171">
        <f>'LISTE APPRO-ZAGAYA'!D83</f>
        <v>0</v>
      </c>
    </row>
    <row r="111" spans="1:4" hidden="1">
      <c r="A111" s="172" t="str">
        <f>'LISTE APPRO-ZAGAYA'!$A$82</f>
        <v>Coconut biscuit</v>
      </c>
      <c r="B111" s="172" t="str">
        <f>'LISTE APPRO-ZAGAYA'!A84</f>
        <v xml:space="preserve">Galettes bretonnes BF biscuit </v>
      </c>
      <c r="C111" s="170">
        <f>'LISTE APPRO-ZAGAYA'!C84</f>
        <v>1.35</v>
      </c>
      <c r="D111" s="171">
        <f>'LISTE APPRO-ZAGAYA'!D84</f>
        <v>0</v>
      </c>
    </row>
    <row r="112" spans="1:4" hidden="1">
      <c r="A112" s="172" t="str">
        <f>'LISTE APPRO-ZAGAYA'!$A$82</f>
        <v>Coconut biscuit</v>
      </c>
      <c r="B112" s="172" t="str">
        <f>'LISTE APPRO-ZAGAYA'!A86</f>
        <v>Petit sablés de Retz biscuit</v>
      </c>
      <c r="C112" s="170">
        <f>'LISTE APPRO-ZAGAYA'!C86</f>
        <v>1.44</v>
      </c>
      <c r="D112" s="171">
        <f>'LISTE APPRO-ZAGAYA'!D86</f>
        <v>0</v>
      </c>
    </row>
    <row r="113" spans="1:4" hidden="1">
      <c r="A113" s="172" t="str">
        <f>'LISTE APPRO-ZAGAYA'!$A$82</f>
        <v>Coconut biscuit</v>
      </c>
      <c r="B113" s="172" t="str">
        <f>'LISTE APPRO-ZAGAYA'!A87</f>
        <v>Pastry spoon biscuit</v>
      </c>
      <c r="C113" s="170">
        <f>'LISTE APPRO-ZAGAYA'!C87</f>
        <v>4.2</v>
      </c>
      <c r="D113" s="171">
        <f>'LISTE APPRO-ZAGAYA'!D87</f>
        <v>0</v>
      </c>
    </row>
    <row r="114" spans="1:4" hidden="1">
      <c r="A114" s="172" t="str">
        <f>'LISTE APPRO-ZAGAYA'!$A$82</f>
        <v>Coconut biscuit</v>
      </c>
      <c r="B114" s="172" t="str">
        <f>'LISTE APPRO-ZAGAYA'!A90</f>
        <v xml:space="preserve">Madeleines Big in       </v>
      </c>
      <c r="C114" s="170">
        <f>'LISTE APPRO-ZAGAYA'!C90</f>
        <v>3.14</v>
      </c>
      <c r="D114" s="171">
        <f>'LISTE APPRO-ZAGAYA'!D90</f>
        <v>0</v>
      </c>
    </row>
    <row r="115" spans="1:4" hidden="1">
      <c r="A115" s="172" t="str">
        <f>'LISTE APPRO-ZAGAYA'!$A$82</f>
        <v>Coconut biscuit</v>
      </c>
      <c r="B115" s="172" t="str">
        <f>'LISTE APPRO-ZAGAYA'!A91</f>
        <v>Chocolate cookies</v>
      </c>
      <c r="C115" s="170">
        <f>'LISTE APPRO-ZAGAYA'!C91</f>
        <v>3.25</v>
      </c>
      <c r="D115" s="171">
        <f>'LISTE APPRO-ZAGAYA'!D91</f>
        <v>0</v>
      </c>
    </row>
    <row r="116" spans="1:4" hidden="1">
      <c r="A116" s="172" t="str">
        <f>'LISTE APPRO-ZAGAYA'!$A$82</f>
        <v>Coconut biscuit</v>
      </c>
      <c r="B116" s="172" t="e">
        <f>'LISTE APPRO-ZAGAYA'!#REF!</f>
        <v>#REF!</v>
      </c>
      <c r="C116" s="170" t="e">
        <f>'LISTE APPRO-ZAGAYA'!#REF!</f>
        <v>#REF!</v>
      </c>
      <c r="D116" s="171" t="e">
        <f>'LISTE APPRO-ZAGAYA'!#REF!</f>
        <v>#REF!</v>
      </c>
    </row>
    <row r="117" spans="1:4" hidden="1">
      <c r="A117" s="172" t="str">
        <f>'LISTE APPRO-ZAGAYA'!$A$82</f>
        <v>Coconut biscuit</v>
      </c>
      <c r="B117" s="172" t="str">
        <f>'LISTE APPRO-ZAGAYA'!A92</f>
        <v>Chocolate biscuits "PRINCE" Lu</v>
      </c>
      <c r="C117" s="170">
        <f>'LISTE APPRO-ZAGAYA'!C92</f>
        <v>3.4</v>
      </c>
      <c r="D117" s="171">
        <f>'LISTE APPRO-ZAGAYA'!D92</f>
        <v>0</v>
      </c>
    </row>
    <row r="118" spans="1:4" hidden="1">
      <c r="A118" s="172" t="str">
        <f>'LISTE APPRO-ZAGAYA'!$A$82</f>
        <v>Coconut biscuit</v>
      </c>
      <c r="B118" s="172" t="str">
        <f>'LISTE APPRO-ZAGAYA'!A93</f>
        <v>BN 16 Strawberry</v>
      </c>
      <c r="C118" s="170">
        <f>'LISTE APPRO-ZAGAYA'!C93</f>
        <v>3.28</v>
      </c>
      <c r="D118" s="171">
        <f>'LISTE APPRO-ZAGAYA'!D93</f>
        <v>0</v>
      </c>
    </row>
    <row r="119" spans="1:4" hidden="1">
      <c r="A119" s="172" t="str">
        <f>'LISTE APPRO-ZAGAYA'!$A$82</f>
        <v>Coconut biscuit</v>
      </c>
      <c r="B119" s="172" t="str">
        <f>'LISTE APPRO-ZAGAYA'!A94</f>
        <v>Cake big'in</v>
      </c>
      <c r="C119" s="170">
        <f>'LISTE APPRO-ZAGAYA'!C94</f>
        <v>3.25</v>
      </c>
      <c r="D119" s="171">
        <f>'LISTE APPRO-ZAGAYA'!D94</f>
        <v>0</v>
      </c>
    </row>
    <row r="120" spans="1:4" hidden="1">
      <c r="A120" s="172" t="str">
        <f>'LISTE APPRO-ZAGAYA'!$A$82</f>
        <v>Coconut biscuit</v>
      </c>
      <c r="B120" s="172" t="str">
        <f>'LISTE APPRO-ZAGAYA'!A96</f>
        <v>Palmito biscuit</v>
      </c>
      <c r="C120" s="170">
        <f>'LISTE APPRO-ZAGAYA'!C96</f>
        <v>1.56</v>
      </c>
      <c r="D120" s="171">
        <f>'LISTE APPRO-ZAGAYA'!D96</f>
        <v>0</v>
      </c>
    </row>
    <row r="121" spans="1:4" hidden="1">
      <c r="A121" s="172" t="str">
        <f>'LISTE APPRO-ZAGAYA'!$A$82</f>
        <v>Coconut biscuit</v>
      </c>
      <c r="B121" s="172" t="str">
        <f>'LISTE APPRO-ZAGAYA'!A97</f>
        <v>French Cat tongue biscuit</v>
      </c>
      <c r="C121" s="170">
        <f>'LISTE APPRO-ZAGAYA'!C97</f>
        <v>1.8</v>
      </c>
      <c r="D121" s="171">
        <f>'LISTE APPRO-ZAGAYA'!D97</f>
        <v>0</v>
      </c>
    </row>
    <row r="122" spans="1:4" hidden="1">
      <c r="A122" s="172" t="str">
        <f>'LISTE APPRO-ZAGAYA'!$A$82</f>
        <v>Coconut biscuit</v>
      </c>
      <c r="B122" s="172" t="str">
        <f>'LISTE APPRO-ZAGAYA'!A100</f>
        <v>Milk chocolate</v>
      </c>
      <c r="C122" s="170">
        <f>'LISTE APPRO-ZAGAYA'!C100</f>
        <v>2.3199999999999998</v>
      </c>
      <c r="D122" s="171">
        <f>'LISTE APPRO-ZAGAYA'!D100</f>
        <v>0</v>
      </c>
    </row>
    <row r="123" spans="1:4" hidden="1">
      <c r="A123" s="172" t="str">
        <f>'LISTE APPRO-ZAGAYA'!$A$82</f>
        <v>Coconut biscuit</v>
      </c>
      <c r="B123" s="172" t="str">
        <f>'LISTE APPRO-ZAGAYA'!A101</f>
        <v>Cooking chocolate</v>
      </c>
      <c r="C123" s="170">
        <f>'LISTE APPRO-ZAGAYA'!C101</f>
        <v>2.5</v>
      </c>
      <c r="D123" s="171">
        <f>'LISTE APPRO-ZAGAYA'!D101</f>
        <v>0</v>
      </c>
    </row>
    <row r="124" spans="1:4" hidden="1">
      <c r="A124" s="172" t="str">
        <f>'LISTE APPRO-ZAGAYA'!$A$82</f>
        <v>Coconut biscuit</v>
      </c>
      <c r="B124" s="172" t="str">
        <f>'LISTE APPRO-ZAGAYA'!A102</f>
        <v>Local dark chocolate</v>
      </c>
      <c r="C124" s="170">
        <f>'LISTE APPRO-ZAGAYA'!C102</f>
        <v>2.95</v>
      </c>
      <c r="D124" s="171">
        <f>'LISTE APPRO-ZAGAYA'!D102</f>
        <v>0</v>
      </c>
    </row>
    <row r="125" spans="1:4" hidden="1">
      <c r="A125" s="172" t="str">
        <f>'LISTE APPRO-ZAGAYA'!$A$82</f>
        <v>Coconut biscuit</v>
      </c>
      <c r="B125" s="172" t="str">
        <f>'LISTE APPRO-ZAGAYA'!A103</f>
        <v>Intense dark chocolate 72 %</v>
      </c>
      <c r="C125" s="170">
        <f>'LISTE APPRO-ZAGAYA'!C103</f>
        <v>2.35</v>
      </c>
      <c r="D125" s="171">
        <f>'LISTE APPRO-ZAGAYA'!D103</f>
        <v>0</v>
      </c>
    </row>
    <row r="126" spans="1:4" hidden="1">
      <c r="A126" s="172" t="str">
        <f>'LISTE APPRO-ZAGAYA'!$A$82</f>
        <v>Coconut biscuit</v>
      </c>
      <c r="B126" s="172" t="str">
        <f>'LISTE APPRO-ZAGAYA'!A104</f>
        <v>Orange dark chocolate</v>
      </c>
      <c r="C126" s="170">
        <f>'LISTE APPRO-ZAGAYA'!C104</f>
        <v>2.4</v>
      </c>
      <c r="D126" s="171">
        <f>'LISTE APPRO-ZAGAYA'!D104</f>
        <v>0</v>
      </c>
    </row>
    <row r="127" spans="1:4" hidden="1">
      <c r="A127" s="172" t="str">
        <f>'LISTE APPRO-ZAGAYA'!$A$82</f>
        <v>Coconut biscuit</v>
      </c>
      <c r="B127" s="172" t="str">
        <f>'LISTE APPRO-ZAGAYA'!A105</f>
        <v>Sweet strawberry TAGADA</v>
      </c>
      <c r="C127" s="170">
        <f>'LISTE APPRO-ZAGAYA'!C105</f>
        <v>2.8</v>
      </c>
      <c r="D127" s="171">
        <f>'LISTE APPRO-ZAGAYA'!D105</f>
        <v>0</v>
      </c>
    </row>
    <row r="128" spans="1:4" hidden="1">
      <c r="A128" s="172" t="str">
        <f>'LISTE APPRO-ZAGAYA'!$A$82</f>
        <v>Coconut biscuit</v>
      </c>
      <c r="B128" s="172" t="str">
        <f>'LISTE APPRO-ZAGAYA'!A106</f>
        <v>Sweet crocodiles HARIBO</v>
      </c>
      <c r="C128" s="170">
        <f>'LISTE APPRO-ZAGAYA'!C106</f>
        <v>2.9</v>
      </c>
      <c r="D128" s="171">
        <f>'LISTE APPRO-ZAGAYA'!D106</f>
        <v>0</v>
      </c>
    </row>
    <row r="129" spans="1:4" hidden="1">
      <c r="A129" s="172" t="str">
        <f>'LISTE APPRO-ZAGAYA'!$A$82</f>
        <v>Coconut biscuit</v>
      </c>
      <c r="B129" s="172" t="e">
        <f>'LISTE APPRO-ZAGAYA'!#REF!</f>
        <v>#REF!</v>
      </c>
      <c r="C129" s="170" t="e">
        <f>'LISTE APPRO-ZAGAYA'!#REF!</f>
        <v>#REF!</v>
      </c>
      <c r="D129" s="171" t="e">
        <f>'LISTE APPRO-ZAGAYA'!#REF!</f>
        <v>#REF!</v>
      </c>
    </row>
    <row r="130" spans="1:4" hidden="1">
      <c r="A130" s="172" t="str">
        <f>'LISTE APPRO-ZAGAYA'!$A$82</f>
        <v>Coconut biscuit</v>
      </c>
      <c r="B130" s="172" t="e">
        <f>'LISTE APPRO-ZAGAYA'!#REF!</f>
        <v>#REF!</v>
      </c>
      <c r="C130" s="170" t="e">
        <f>'LISTE APPRO-ZAGAYA'!#REF!</f>
        <v>#REF!</v>
      </c>
      <c r="D130" s="171" t="e">
        <f>'LISTE APPRO-ZAGAYA'!#REF!</f>
        <v>#REF!</v>
      </c>
    </row>
    <row r="131" spans="1:4" hidden="1">
      <c r="A131" s="172" t="str">
        <f>'LISTE APPRO-ZAGAYA'!$A$82</f>
        <v>Coconut biscuit</v>
      </c>
      <c r="B131" s="173" t="str">
        <f>'LISTE APPRO-ZAGAYA'!A110</f>
        <v>BUTTER - EGG - CHEESE</v>
      </c>
      <c r="C131" s="170">
        <f>'LISTE APPRO-ZAGAYA'!C110</f>
        <v>0</v>
      </c>
      <c r="D131" s="171">
        <f>'LISTE APPRO-ZAGAYA'!D110</f>
        <v>0</v>
      </c>
    </row>
    <row r="132" spans="1:4" hidden="1">
      <c r="A132" s="172" t="str">
        <f>'LISTE APPRO-ZAGAYA'!$A$82</f>
        <v>Coconut biscuit</v>
      </c>
      <c r="B132" s="173" t="str">
        <f>'LISTE APPRO-ZAGAYA'!G84</f>
        <v>Easy chocolate flan</v>
      </c>
      <c r="C132" s="170">
        <f>'LISTE APPRO-ZAGAYA'!I84</f>
        <v>2.5499999999999998</v>
      </c>
      <c r="D132" s="171">
        <f>'LISTE APPRO-ZAGAYA'!J84</f>
        <v>0</v>
      </c>
    </row>
    <row r="133" spans="1:4" hidden="1">
      <c r="A133" s="172" t="str">
        <f>'LISTE APPRO-ZAGAYA'!$A$82</f>
        <v>Coconut biscuit</v>
      </c>
      <c r="B133" s="173" t="str">
        <f>'LISTE APPRO-ZAGAYA'!G85</f>
        <v>Easy vanilla flan</v>
      </c>
      <c r="C133" s="170">
        <f>'LISTE APPRO-ZAGAYA'!I85</f>
        <v>2.25</v>
      </c>
      <c r="D133" s="171">
        <f>'LISTE APPRO-ZAGAYA'!J85</f>
        <v>0</v>
      </c>
    </row>
    <row r="134" spans="1:4" hidden="1">
      <c r="A134" s="172" t="str">
        <f>'LISTE APPRO-ZAGAYA'!$A$82</f>
        <v>Coconut biscuit</v>
      </c>
      <c r="B134" s="173" t="str">
        <f>'LISTE APPRO-ZAGAYA'!G87</f>
        <v>Apple compot Materne</v>
      </c>
      <c r="C134" s="170">
        <f>'LISTE APPRO-ZAGAYA'!I87</f>
        <v>3.1</v>
      </c>
      <c r="D134" s="171">
        <f>'LISTE APPRO-ZAGAYA'!J87</f>
        <v>0</v>
      </c>
    </row>
    <row r="135" spans="1:4" hidden="1">
      <c r="A135" s="172" t="str">
        <f>'LISTE APPRO-ZAGAYA'!$A$82</f>
        <v>Coconut biscuit</v>
      </c>
      <c r="B135" s="173" t="e">
        <f>'LISTE APPRO-ZAGAYA'!#REF!</f>
        <v>#REF!</v>
      </c>
      <c r="C135" s="170" t="e">
        <f>'LISTE APPRO-ZAGAYA'!#REF!</f>
        <v>#REF!</v>
      </c>
      <c r="D135" s="171" t="e">
        <f>'LISTE APPRO-ZAGAYA'!#REF!</f>
        <v>#REF!</v>
      </c>
    </row>
    <row r="136" spans="1:4" hidden="1">
      <c r="A136" s="172" t="str">
        <f>'LISTE APPRO-ZAGAYA'!$A$82</f>
        <v>Coconut biscuit</v>
      </c>
      <c r="B136" s="173" t="str">
        <f>'LISTE APPRO-ZAGAYA'!G88</f>
        <v xml:space="preserve">Brownies choc/hazelnut   </v>
      </c>
      <c r="C136" s="170">
        <f>'LISTE APPRO-ZAGAYA'!I88</f>
        <v>4.95</v>
      </c>
      <c r="D136" s="171">
        <f>'LISTE APPRO-ZAGAYA'!J88</f>
        <v>0</v>
      </c>
    </row>
    <row r="137" spans="1:4" hidden="1">
      <c r="A137" s="172" t="str">
        <f>'LISTE APPRO-ZAGAYA'!$A$82</f>
        <v>Coconut biscuit</v>
      </c>
      <c r="B137" s="173" t="str">
        <f>'LISTE APPRO-ZAGAYA'!G89</f>
        <v>Vanilla custard Montblanc</v>
      </c>
      <c r="C137" s="170">
        <f>'LISTE APPRO-ZAGAYA'!I89</f>
        <v>4.9000000000000004</v>
      </c>
      <c r="D137" s="171">
        <f>'LISTE APPRO-ZAGAYA'!J89</f>
        <v>0</v>
      </c>
    </row>
    <row r="138" spans="1:4" hidden="1">
      <c r="A138" s="172" t="str">
        <f>'LISTE APPRO-ZAGAYA'!$A$82</f>
        <v>Coconut biscuit</v>
      </c>
      <c r="B138" s="173" t="str">
        <f>'LISTE APPRO-ZAGAYA'!G90</f>
        <v>Chocolate custard Montblanc</v>
      </c>
      <c r="C138" s="170">
        <f>'LISTE APPRO-ZAGAYA'!I90</f>
        <v>5.05</v>
      </c>
      <c r="D138" s="171">
        <f>'LISTE APPRO-ZAGAYA'!J90</f>
        <v>0</v>
      </c>
    </row>
    <row r="139" spans="1:4" hidden="1">
      <c r="A139" s="172" t="str">
        <f>'LISTE APPRO-ZAGAYA'!$A$82</f>
        <v>Coconut biscuit</v>
      </c>
      <c r="B139" s="173" t="str">
        <f>'LISTE APPRO-ZAGAYA'!G91</f>
        <v>Praline custard Montblanc</v>
      </c>
      <c r="C139" s="170">
        <f>'LISTE APPRO-ZAGAYA'!I91</f>
        <v>5.05</v>
      </c>
      <c r="D139" s="171">
        <f>'LISTE APPRO-ZAGAYA'!J91</f>
        <v>0</v>
      </c>
    </row>
    <row r="140" spans="1:4" hidden="1">
      <c r="A140" s="172" t="str">
        <f>'LISTE APPRO-ZAGAYA'!$A$82</f>
        <v>Coconut biscuit</v>
      </c>
      <c r="B140" s="173" t="str">
        <f>'LISTE APPRO-ZAGAYA'!G92</f>
        <v>Grated coconut Vahiné</v>
      </c>
      <c r="C140" s="170">
        <f>'LISTE APPRO-ZAGAYA'!I92</f>
        <v>1.88</v>
      </c>
      <c r="D140" s="171">
        <f>'LISTE APPRO-ZAGAYA'!J92</f>
        <v>0</v>
      </c>
    </row>
    <row r="141" spans="1:4" hidden="1">
      <c r="A141" s="172" t="str">
        <f>'LISTE APPRO-ZAGAYA'!$A$82</f>
        <v>Coconut biscuit</v>
      </c>
      <c r="B141" s="173" t="str">
        <f>'LISTE APPRO-ZAGAYA'!G98</f>
        <v>Slivered almond Vahiné</v>
      </c>
      <c r="C141" s="170">
        <f>'LISTE APPRO-ZAGAYA'!I98</f>
        <v>5.5</v>
      </c>
      <c r="D141" s="171">
        <f>'LISTE APPRO-ZAGAYA'!J98</f>
        <v>0</v>
      </c>
    </row>
    <row r="142" spans="1:4" hidden="1">
      <c r="A142" s="172" t="str">
        <f>'LISTE APPRO-ZAGAYA'!$A$82</f>
        <v>Coconut biscuit</v>
      </c>
      <c r="B142" s="173" t="str">
        <f>'LISTE APPRO-ZAGAYA'!G100</f>
        <v>Condensed sweetened milk</v>
      </c>
      <c r="C142" s="170">
        <f>'LISTE APPRO-ZAGAYA'!I100</f>
        <v>1.75</v>
      </c>
      <c r="D142" s="171">
        <f>'LISTE APPRO-ZAGAYA'!J100</f>
        <v>0</v>
      </c>
    </row>
    <row r="143" spans="1:4" hidden="1">
      <c r="A143" s="172" t="str">
        <f>'LISTE APPRO-ZAGAYA'!$A$82</f>
        <v>Coconut biscuit</v>
      </c>
      <c r="B143" s="173" t="str">
        <f>'LISTE APPRO-ZAGAYA'!G101</f>
        <v xml:space="preserve">Unsweetened coconut milk     </v>
      </c>
      <c r="C143" s="170">
        <f>'LISTE APPRO-ZAGAYA'!I101</f>
        <v>3.05</v>
      </c>
      <c r="D143" s="171">
        <f>'LISTE APPRO-ZAGAYA'!J101</f>
        <v>0</v>
      </c>
    </row>
    <row r="144" spans="1:4" hidden="1">
      <c r="A144" s="172" t="str">
        <f>'LISTE APPRO-ZAGAYA'!$A$82</f>
        <v>Coconut biscuit</v>
      </c>
      <c r="B144" s="173" t="str">
        <f>'LISTE APPRO-ZAGAYA'!G102</f>
        <v>Sliced pineapple in syrup</v>
      </c>
      <c r="C144" s="170">
        <f>'LISTE APPRO-ZAGAYA'!I102</f>
        <v>3.03</v>
      </c>
      <c r="D144" s="171">
        <f>'LISTE APPRO-ZAGAYA'!J102</f>
        <v>0</v>
      </c>
    </row>
    <row r="145" spans="1:4" hidden="1">
      <c r="A145" s="172" t="str">
        <f>'LISTE APPRO-ZAGAYA'!$A$82</f>
        <v>Coconut biscuit</v>
      </c>
      <c r="B145" s="173" t="str">
        <f>'LISTE APPRO-ZAGAYA'!G103</f>
        <v>Peaches in syrup</v>
      </c>
      <c r="C145" s="170">
        <f>'LISTE APPRO-ZAGAYA'!I103</f>
        <v>3.6</v>
      </c>
      <c r="D145" s="171">
        <f>'LISTE APPRO-ZAGAYA'!J103</f>
        <v>0</v>
      </c>
    </row>
    <row r="146" spans="1:4" hidden="1">
      <c r="A146" s="172" t="str">
        <f>'LISTE APPRO-ZAGAYA'!$A$82</f>
        <v>Coconut biscuit</v>
      </c>
      <c r="B146" s="173" t="str">
        <f>'LISTE APPRO-ZAGAYA'!G104</f>
        <v>Pears in syrup</v>
      </c>
      <c r="C146" s="170">
        <f>'LISTE APPRO-ZAGAYA'!I104</f>
        <v>3.7</v>
      </c>
      <c r="D146" s="171">
        <f>'LISTE APPRO-ZAGAYA'!J104</f>
        <v>0</v>
      </c>
    </row>
    <row r="147" spans="1:4" hidden="1">
      <c r="A147" s="172" t="str">
        <f>'LISTE APPRO-ZAGAYA'!$A$82</f>
        <v>Coconut biscuit</v>
      </c>
      <c r="B147" s="173" t="str">
        <f>'LISTE APPRO-ZAGAYA'!G105</f>
        <v>Fruits salad in syrup</v>
      </c>
      <c r="C147" s="170">
        <f>'LISTE APPRO-ZAGAYA'!I105</f>
        <v>3.9</v>
      </c>
      <c r="D147" s="171">
        <f>'LISTE APPRO-ZAGAYA'!J105</f>
        <v>0</v>
      </c>
    </row>
    <row r="148" spans="1:4" hidden="1">
      <c r="A148" s="172" t="str">
        <f>'LISTE APPRO-ZAGAYA'!$A$82</f>
        <v>Coconut biscuit</v>
      </c>
      <c r="B148" s="173" t="str">
        <f>'LISTE APPRO-ZAGAYA'!G106</f>
        <v>Sweet fresh mint</v>
      </c>
      <c r="C148" s="170">
        <f>'LISTE APPRO-ZAGAYA'!I106</f>
        <v>2.15</v>
      </c>
      <c r="D148" s="171">
        <f>'LISTE APPRO-ZAGAYA'!J106</f>
        <v>0</v>
      </c>
    </row>
    <row r="149" spans="1:4" hidden="1">
      <c r="A149" s="172" t="str">
        <f>'LISTE APPRO-ZAGAYA'!$A$82</f>
        <v>Coconut biscuit</v>
      </c>
      <c r="B149" s="173" t="e">
        <f>'LISTE APPRO-ZAGAYA'!#REF!</f>
        <v>#REF!</v>
      </c>
      <c r="C149" s="170" t="e">
        <f>'LISTE APPRO-ZAGAYA'!#REF!</f>
        <v>#REF!</v>
      </c>
      <c r="D149" s="171" t="e">
        <f>'LISTE APPRO-ZAGAYA'!#REF!</f>
        <v>#REF!</v>
      </c>
    </row>
    <row r="150" spans="1:4" hidden="1">
      <c r="A150" s="172" t="str">
        <f>'LISTE APPRO-ZAGAYA'!$A$82</f>
        <v>Coconut biscuit</v>
      </c>
      <c r="B150" s="173" t="str">
        <f>'LISTE APPRO-ZAGAYA'!G107</f>
        <v>Sour fruit candies</v>
      </c>
      <c r="C150" s="170">
        <f>'LISTE APPRO-ZAGAYA'!I107</f>
        <v>1.8</v>
      </c>
      <c r="D150" s="171">
        <f>'LISTE APPRO-ZAGAYA'!J107</f>
        <v>0</v>
      </c>
    </row>
    <row r="151" spans="1:4" hidden="1">
      <c r="A151" s="172" t="str">
        <f>'LISTE APPRO-ZAGAYA'!$A$82</f>
        <v>Coconut biscuit</v>
      </c>
      <c r="B151" s="173" t="e">
        <f>'LISTE APPRO-ZAGAYA'!#REF!</f>
        <v>#REF!</v>
      </c>
      <c r="C151" s="170" t="e">
        <f>'LISTE APPRO-ZAGAYA'!#REF!</f>
        <v>#REF!</v>
      </c>
      <c r="D151" s="171" t="e">
        <f>'LISTE APPRO-ZAGAYA'!#REF!</f>
        <v>#REF!</v>
      </c>
    </row>
    <row r="152" spans="1:4" hidden="1">
      <c r="A152" s="172" t="str">
        <f>'LISTE APPRO-ZAGAYA'!$A$111</f>
        <v xml:space="preserve">Apéricube Nature 24 cubes </v>
      </c>
      <c r="B152" s="172" t="str">
        <f>'LISTE APPRO-ZAGAYA'!A116</f>
        <v>Unsalt butter dish President</v>
      </c>
      <c r="C152" s="170">
        <f>'LISTE APPRO-ZAGAYA'!C116</f>
        <v>4.8499999999999996</v>
      </c>
      <c r="D152" s="171">
        <f>'LISTE APPRO-ZAGAYA'!D116</f>
        <v>0</v>
      </c>
    </row>
    <row r="153" spans="1:4" hidden="1">
      <c r="A153" s="172" t="str">
        <f>'LISTE APPRO-ZAGAYA'!$A$111</f>
        <v xml:space="preserve">Apéricube Nature 24 cubes </v>
      </c>
      <c r="B153" s="172" t="str">
        <f>'LISTE APPRO-ZAGAYA'!A117</f>
        <v xml:space="preserve">Cream UHT </v>
      </c>
      <c r="C153" s="170">
        <f>'LISTE APPRO-ZAGAYA'!C117</f>
        <v>4.55</v>
      </c>
      <c r="D153" s="171">
        <f>'LISTE APPRO-ZAGAYA'!D117</f>
        <v>0</v>
      </c>
    </row>
    <row r="154" spans="1:4" hidden="1">
      <c r="A154" s="172" t="str">
        <f>'LISTE APPRO-ZAGAYA'!$A$111</f>
        <v xml:space="preserve">Apéricube Nature 24 cubes </v>
      </c>
      <c r="B154" s="172" t="str">
        <f>'LISTE APPRO-ZAGAYA'!A118</f>
        <v xml:space="preserve">1/2 Skimmed milk  UHT  </v>
      </c>
      <c r="C154" s="170">
        <f>'LISTE APPRO-ZAGAYA'!C118</f>
        <v>1.8</v>
      </c>
      <c r="D154" s="171">
        <f>'LISTE APPRO-ZAGAYA'!D118</f>
        <v>0</v>
      </c>
    </row>
    <row r="155" spans="1:4" hidden="1">
      <c r="A155" s="172" t="str">
        <f>'LISTE APPRO-ZAGAYA'!$A$111</f>
        <v xml:space="preserve">Apéricube Nature 24 cubes </v>
      </c>
      <c r="B155" s="172" t="str">
        <f>'LISTE APPRO-ZAGAYA'!A119</f>
        <v>Whole-cream millk  UHT btl</v>
      </c>
      <c r="C155" s="170">
        <f>'LISTE APPRO-ZAGAYA'!C119</f>
        <v>2.15</v>
      </c>
      <c r="D155" s="171">
        <f>'LISTE APPRO-ZAGAYA'!D119</f>
        <v>0</v>
      </c>
    </row>
    <row r="156" spans="1:4" hidden="1">
      <c r="A156" s="172" t="str">
        <f>'LISTE APPRO-ZAGAYA'!$A$111</f>
        <v xml:space="preserve">Apéricube Nature 24 cubes </v>
      </c>
      <c r="B156" s="172" t="str">
        <f>'LISTE APPRO-ZAGAYA'!A120</f>
        <v>Soja drink Bjorg</v>
      </c>
      <c r="C156" s="170">
        <f>'LISTE APPRO-ZAGAYA'!C120</f>
        <v>3.35</v>
      </c>
      <c r="D156" s="171">
        <f>'LISTE APPRO-ZAGAYA'!D120</f>
        <v>0</v>
      </c>
    </row>
    <row r="157" spans="1:4" hidden="1">
      <c r="A157" s="172" t="str">
        <f>'LISTE APPRO-ZAGAYA'!$A$111</f>
        <v xml:space="preserve">Apéricube Nature 24 cubes </v>
      </c>
      <c r="B157" s="172" t="str">
        <f>'LISTE APPRO-ZAGAYA'!A122</f>
        <v>Almond drink Bjorg</v>
      </c>
      <c r="C157" s="170">
        <f>'LISTE APPRO-ZAGAYA'!C122</f>
        <v>3.9</v>
      </c>
      <c r="D157" s="171">
        <f>'LISTE APPRO-ZAGAYA'!D122</f>
        <v>0</v>
      </c>
    </row>
    <row r="158" spans="1:4" hidden="1">
      <c r="A158" s="172" t="str">
        <f>'LISTE APPRO-ZAGAYA'!$A$111</f>
        <v xml:space="preserve">Apéricube Nature 24 cubes </v>
      </c>
      <c r="B158" s="172" t="str">
        <f>'LISTE APPRO-ZAGAYA'!A124</f>
        <v xml:space="preserve">Fruits "petits suisse"  Yogurt </v>
      </c>
      <c r="C158" s="170">
        <f>'LISTE APPRO-ZAGAYA'!C124</f>
        <v>3.4</v>
      </c>
      <c r="D158" s="171">
        <f>'LISTE APPRO-ZAGAYA'!D124</f>
        <v>0</v>
      </c>
    </row>
    <row r="159" spans="1:4" hidden="1">
      <c r="A159" s="172" t="str">
        <f>'LISTE APPRO-ZAGAYA'!$A$111</f>
        <v xml:space="preserve">Apéricube Nature 24 cubes </v>
      </c>
      <c r="B159" s="172" t="str">
        <f>'LISTE APPRO-ZAGAYA'!A125</f>
        <v xml:space="preserve">Fruits yogurt  </v>
      </c>
      <c r="C159" s="170">
        <f>'LISTE APPRO-ZAGAYA'!C125</f>
        <v>4.54</v>
      </c>
      <c r="D159" s="171">
        <f>'LISTE APPRO-ZAGAYA'!D125</f>
        <v>0</v>
      </c>
    </row>
    <row r="160" spans="1:4" hidden="1">
      <c r="A160" s="172" t="str">
        <f>'LISTE APPRO-ZAGAYA'!$A$111</f>
        <v xml:space="preserve">Apéricube Nature 24 cubes </v>
      </c>
      <c r="B160" s="172" t="str">
        <f>'LISTE APPRO-ZAGAYA'!A126</f>
        <v>Plain yogurt  125 gr x 8</v>
      </c>
      <c r="C160" s="170">
        <f>'LISTE APPRO-ZAGAYA'!C126</f>
        <v>3.25</v>
      </c>
      <c r="D160" s="171">
        <f>'LISTE APPRO-ZAGAYA'!D126</f>
        <v>0</v>
      </c>
    </row>
    <row r="161" spans="1:4" hidden="1">
      <c r="A161" s="172" t="str">
        <f>'LISTE APPRO-ZAGAYA'!$A$111</f>
        <v xml:space="preserve">Apéricube Nature 24 cubes </v>
      </c>
      <c r="B161" s="172" t="str">
        <f>'LISTE APPRO-ZAGAYA'!A127</f>
        <v xml:space="preserve">B (bifidus) plain yogurt </v>
      </c>
      <c r="C161" s="170">
        <f>'LISTE APPRO-ZAGAYA'!C127</f>
        <v>4.8499999999999996</v>
      </c>
      <c r="D161" s="171">
        <f>'LISTE APPRO-ZAGAYA'!D127</f>
        <v>0</v>
      </c>
    </row>
    <row r="162" spans="1:4" hidden="1">
      <c r="A162" s="172" t="str">
        <f>'LISTE APPRO-ZAGAYA'!$A$111</f>
        <v xml:space="preserve">Apéricube Nature 24 cubes </v>
      </c>
      <c r="B162" s="172" t="str">
        <f>'LISTE APPRO-ZAGAYA'!A128</f>
        <v xml:space="preserve">Natural vanilla yogurt </v>
      </c>
      <c r="C162" s="170">
        <f>'LISTE APPRO-ZAGAYA'!C128</f>
        <v>4.6500000000000004</v>
      </c>
      <c r="D162" s="171">
        <f>'LISTE APPRO-ZAGAYA'!D128</f>
        <v>0</v>
      </c>
    </row>
    <row r="163" spans="1:4" hidden="1">
      <c r="A163" s="172" t="str">
        <f>'LISTE APPRO-ZAGAYA'!$A$111</f>
        <v xml:space="preserve">Apéricube Nature 24 cubes </v>
      </c>
      <c r="B163" s="172" t="e">
        <f>'LISTE APPRO-ZAGAYA'!#REF!</f>
        <v>#REF!</v>
      </c>
      <c r="C163" s="170" t="e">
        <f>'LISTE APPRO-ZAGAYA'!#REF!</f>
        <v>#REF!</v>
      </c>
      <c r="D163" s="171" t="e">
        <f>'LISTE APPRO-ZAGAYA'!#REF!</f>
        <v>#REF!</v>
      </c>
    </row>
    <row r="164" spans="1:4" hidden="1">
      <c r="A164" s="172" t="str">
        <f>'LISTE APPRO-ZAGAYA'!$A$111</f>
        <v xml:space="preserve">Apéricube Nature 24 cubes </v>
      </c>
      <c r="B164" s="172" t="e">
        <f>'LISTE APPRO-ZAGAYA'!#REF!</f>
        <v>#REF!</v>
      </c>
      <c r="C164" s="170" t="e">
        <f>'LISTE APPRO-ZAGAYA'!#REF!</f>
        <v>#REF!</v>
      </c>
      <c r="D164" s="171" t="e">
        <f>'LISTE APPRO-ZAGAYA'!#REF!</f>
        <v>#REF!</v>
      </c>
    </row>
    <row r="165" spans="1:4" hidden="1">
      <c r="A165" s="172" t="str">
        <f>'LISTE APPRO-ZAGAYA'!$A$111</f>
        <v xml:space="preserve">Apéricube Nature 24 cubes </v>
      </c>
      <c r="B165" s="172" t="str">
        <f>'LISTE APPRO-ZAGAYA'!A130</f>
        <v xml:space="preserve">Chocolate  cream </v>
      </c>
      <c r="C165" s="170">
        <f>'LISTE APPRO-ZAGAYA'!C130</f>
        <v>2.96</v>
      </c>
      <c r="D165" s="171">
        <f>'LISTE APPRO-ZAGAYA'!D130</f>
        <v>0</v>
      </c>
    </row>
    <row r="166" spans="1:4" hidden="1">
      <c r="A166" s="172" t="str">
        <f>'LISTE APPRO-ZAGAYA'!$A$111</f>
        <v xml:space="preserve">Apéricube Nature 24 cubes </v>
      </c>
      <c r="B166" s="172" t="str">
        <f>'LISTE APPRO-ZAGAYA'!G118</f>
        <v xml:space="preserve">Fêta                  </v>
      </c>
      <c r="C166" s="170">
        <f>'LISTE APPRO-ZAGAYA'!I118</f>
        <v>4.45</v>
      </c>
      <c r="D166" s="171">
        <f>'LISTE APPRO-ZAGAYA'!J118</f>
        <v>0</v>
      </c>
    </row>
    <row r="167" spans="1:4" hidden="1">
      <c r="A167" s="172" t="str">
        <f>'LISTE APPRO-ZAGAYA'!$A$111</f>
        <v xml:space="preserve">Apéricube Nature 24 cubes </v>
      </c>
      <c r="B167" s="172" t="e">
        <f>'LISTE APPRO-ZAGAYA'!#REF!</f>
        <v>#REF!</v>
      </c>
      <c r="C167" s="170" t="e">
        <f>'LISTE APPRO-ZAGAYA'!#REF!</f>
        <v>#REF!</v>
      </c>
      <c r="D167" s="171" t="e">
        <f>'LISTE APPRO-ZAGAYA'!#REF!</f>
        <v>#REF!</v>
      </c>
    </row>
    <row r="168" spans="1:4" hidden="1">
      <c r="A168" s="172" t="str">
        <f>'LISTE APPRO-ZAGAYA'!$A$111</f>
        <v xml:space="preserve">Apéricube Nature 24 cubes </v>
      </c>
      <c r="B168" s="172" t="e">
        <f>'LISTE APPRO-ZAGAYA'!#REF!</f>
        <v>#REF!</v>
      </c>
      <c r="C168" s="170" t="e">
        <f>'LISTE APPRO-ZAGAYA'!#REF!</f>
        <v>#REF!</v>
      </c>
      <c r="D168" s="171" t="e">
        <f>'LISTE APPRO-ZAGAYA'!#REF!</f>
        <v>#REF!</v>
      </c>
    </row>
    <row r="169" spans="1:4" hidden="1">
      <c r="A169" s="172" t="str">
        <f>'LISTE APPRO-ZAGAYA'!$A$111</f>
        <v xml:space="preserve">Apéricube Nature 24 cubes </v>
      </c>
      <c r="B169" s="172" t="str">
        <f>'LISTE APPRO-ZAGAYA'!A270</f>
        <v>Whole octopus ≃ 2 pcs</v>
      </c>
      <c r="C169" s="170">
        <f>'LISTE APPRO-ZAGAYA'!C270</f>
        <v>10.65</v>
      </c>
      <c r="D169" s="171">
        <f>'LISTE APPRO-ZAGAYA'!D270</f>
        <v>0</v>
      </c>
    </row>
    <row r="170" spans="1:4" hidden="1">
      <c r="A170" s="172" t="str">
        <f>'LISTE APPRO-ZAGAYA'!$A$111</f>
        <v xml:space="preserve">Apéricube Nature 24 cubes </v>
      </c>
      <c r="B170" s="172" t="str">
        <f>'LISTE APPRO-ZAGAYA'!A269</f>
        <v>Octopus sliced</v>
      </c>
      <c r="C170" s="170">
        <f>'LISTE APPRO-ZAGAYA'!C269</f>
        <v>7.5</v>
      </c>
      <c r="D170" s="171">
        <f>'LISTE APPRO-ZAGAYA'!D269</f>
        <v>0</v>
      </c>
    </row>
    <row r="171" spans="1:4" hidden="1">
      <c r="A171" s="172" t="str">
        <f>'LISTE APPRO-ZAGAYA'!$A$111</f>
        <v xml:space="preserve">Apéricube Nature 24 cubes </v>
      </c>
      <c r="B171" s="172" t="str">
        <f>'LISTE APPRO-ZAGAYA'!G111</f>
        <v>Blue cheese</v>
      </c>
      <c r="C171" s="170">
        <f>'LISTE APPRO-ZAGAYA'!I111</f>
        <v>3.3</v>
      </c>
      <c r="D171" s="171">
        <f>'LISTE APPRO-ZAGAYA'!J111</f>
        <v>0</v>
      </c>
    </row>
    <row r="172" spans="1:4" hidden="1">
      <c r="A172" s="172" t="str">
        <f>'LISTE APPRO-ZAGAYA'!$A$111</f>
        <v xml:space="preserve">Apéricube Nature 24 cubes </v>
      </c>
      <c r="B172" s="173" t="str">
        <f>'LISTE APPRO-ZAGAYA'!G112</f>
        <v xml:space="preserve">Roquefort          </v>
      </c>
      <c r="C172" s="170">
        <f>'LISTE APPRO-ZAGAYA'!I112</f>
        <v>3.4</v>
      </c>
      <c r="D172" s="171">
        <f>'LISTE APPRO-ZAGAYA'!J112</f>
        <v>0</v>
      </c>
    </row>
    <row r="173" spans="1:4" hidden="1">
      <c r="A173" s="172" t="str">
        <f>'LISTE APPRO-ZAGAYA'!$A$111</f>
        <v xml:space="preserve">Apéricube Nature 24 cubes </v>
      </c>
      <c r="B173" s="173" t="str">
        <f>'LISTE APPRO-ZAGAYA'!G114</f>
        <v xml:space="preserve">Camembert  Président         </v>
      </c>
      <c r="C173" s="170">
        <f>'LISTE APPRO-ZAGAYA'!I114</f>
        <v>4.5</v>
      </c>
      <c r="D173" s="171">
        <f>'LISTE APPRO-ZAGAYA'!J114</f>
        <v>0</v>
      </c>
    </row>
    <row r="174" spans="1:4" hidden="1">
      <c r="A174" s="172" t="str">
        <f>'LISTE APPRO-ZAGAYA'!$A$111</f>
        <v xml:space="preserve">Apéricube Nature 24 cubes </v>
      </c>
      <c r="B174" s="173" t="str">
        <f>'LISTE APPRO-ZAGAYA'!G115</f>
        <v xml:space="preserve">Camembert  </v>
      </c>
      <c r="C174" s="170">
        <f>'LISTE APPRO-ZAGAYA'!I115</f>
        <v>3.1</v>
      </c>
      <c r="D174" s="171">
        <f>'LISTE APPRO-ZAGAYA'!J115</f>
        <v>0</v>
      </c>
    </row>
    <row r="175" spans="1:4" hidden="1">
      <c r="A175" s="172" t="str">
        <f>'LISTE APPRO-ZAGAYA'!$A$111</f>
        <v xml:space="preserve">Apéricube Nature 24 cubes </v>
      </c>
      <c r="B175" s="173" t="str">
        <f>'LISTE APPRO-ZAGAYA'!G116</f>
        <v xml:space="preserve">Brie    </v>
      </c>
      <c r="C175" s="170">
        <f>'LISTE APPRO-ZAGAYA'!I116</f>
        <v>3.3</v>
      </c>
      <c r="D175" s="171">
        <f>'LISTE APPRO-ZAGAYA'!J116</f>
        <v>0</v>
      </c>
    </row>
    <row r="176" spans="1:4" hidden="1">
      <c r="A176" s="172" t="str">
        <f>'LISTE APPRO-ZAGAYA'!$A$111</f>
        <v xml:space="preserve">Apéricube Nature 24 cubes </v>
      </c>
      <c r="B176" s="173" t="str">
        <f>'LISTE APPRO-ZAGAYA'!G121</f>
        <v xml:space="preserve">Emmental Portion          </v>
      </c>
      <c r="C176" s="170">
        <f>'LISTE APPRO-ZAGAYA'!I121</f>
        <v>3.6</v>
      </c>
      <c r="D176" s="171">
        <f>'LISTE APPRO-ZAGAYA'!J121</f>
        <v>0</v>
      </c>
    </row>
    <row r="177" spans="1:4" hidden="1">
      <c r="A177" s="172" t="str">
        <f>'LISTE APPRO-ZAGAYA'!$A$111</f>
        <v xml:space="preserve">Apéricube Nature 24 cubes </v>
      </c>
      <c r="B177" s="173" t="str">
        <f>'LISTE APPRO-ZAGAYA'!G122</f>
        <v>Grated Emmental cheese</v>
      </c>
      <c r="C177" s="170">
        <f>'LISTE APPRO-ZAGAYA'!I122</f>
        <v>2.85</v>
      </c>
      <c r="D177" s="171">
        <f>'LISTE APPRO-ZAGAYA'!J122</f>
        <v>0</v>
      </c>
    </row>
    <row r="178" spans="1:4" hidden="1">
      <c r="A178" s="172" t="str">
        <f>'LISTE APPRO-ZAGAYA'!$A$111</f>
        <v xml:space="preserve">Apéricube Nature 24 cubes </v>
      </c>
      <c r="B178" s="173" t="str">
        <f>'LISTE APPRO-ZAGAYA'!G123</f>
        <v>Grated Grana Panado (Pasta)</v>
      </c>
      <c r="C178" s="170">
        <f>'LISTE APPRO-ZAGAYA'!I123</f>
        <v>1.25</v>
      </c>
      <c r="D178" s="171">
        <f>'LISTE APPRO-ZAGAYA'!J123</f>
        <v>0</v>
      </c>
    </row>
    <row r="179" spans="1:4" hidden="1">
      <c r="A179" s="172" t="str">
        <f>'LISTE APPRO-ZAGAYA'!$A$111</f>
        <v xml:space="preserve">Apéricube Nature 24 cubes </v>
      </c>
      <c r="B179" s="173" t="str">
        <f>'LISTE APPRO-ZAGAYA'!G119</f>
        <v xml:space="preserve">Mozzarella            </v>
      </c>
      <c r="C179" s="170">
        <f>'LISTE APPRO-ZAGAYA'!I119</f>
        <v>3.2</v>
      </c>
      <c r="D179" s="171">
        <f>'LISTE APPRO-ZAGAYA'!J119</f>
        <v>0</v>
      </c>
    </row>
    <row r="180" spans="1:4" hidden="1">
      <c r="A180" s="172" t="str">
        <f>'LISTE APPRO-ZAGAYA'!$A$111</f>
        <v xml:space="preserve">Apéricube Nature 24 cubes </v>
      </c>
      <c r="B180" s="173" t="e">
        <f>'LISTE APPRO-ZAGAYA'!#REF!</f>
        <v>#REF!</v>
      </c>
      <c r="C180" s="170" t="e">
        <f>'LISTE APPRO-ZAGAYA'!#REF!</f>
        <v>#REF!</v>
      </c>
      <c r="D180" s="171" t="e">
        <f>'LISTE APPRO-ZAGAYA'!#REF!</f>
        <v>#REF!</v>
      </c>
    </row>
    <row r="181" spans="1:4" hidden="1">
      <c r="A181" s="172" t="str">
        <f>'LISTE APPRO-ZAGAYA'!$A$111</f>
        <v xml:space="preserve">Apéricube Nature 24 cubes </v>
      </c>
      <c r="B181" s="173" t="str">
        <f>'LISTE APPRO-ZAGAYA'!G120</f>
        <v xml:space="preserve">Comté portion      </v>
      </c>
      <c r="C181" s="170">
        <f>'LISTE APPRO-ZAGAYA'!I120</f>
        <v>6.3</v>
      </c>
      <c r="D181" s="171">
        <f>'LISTE APPRO-ZAGAYA'!J120</f>
        <v>0</v>
      </c>
    </row>
    <row r="182" spans="1:4" hidden="1">
      <c r="A182" s="172" t="str">
        <f>'LISTE APPRO-ZAGAYA'!$A$111</f>
        <v xml:space="preserve">Apéricube Nature 24 cubes </v>
      </c>
      <c r="B182" s="173" t="e">
        <f>'LISTE APPRO-ZAGAYA'!#REF!</f>
        <v>#REF!</v>
      </c>
      <c r="C182" s="170" t="e">
        <f>'LISTE APPRO-ZAGAYA'!#REF!</f>
        <v>#REF!</v>
      </c>
      <c r="D182" s="171" t="e">
        <f>'LISTE APPRO-ZAGAYA'!#REF!</f>
        <v>#REF!</v>
      </c>
    </row>
    <row r="183" spans="1:4" hidden="1">
      <c r="A183" s="172" t="str">
        <f>'LISTE APPRO-ZAGAYA'!$A$111</f>
        <v xml:space="preserve">Apéricube Nature 24 cubes </v>
      </c>
      <c r="B183" s="173" t="e">
        <f>'LISTE APPRO-ZAGAYA'!#REF!</f>
        <v>#REF!</v>
      </c>
      <c r="C183" s="170" t="e">
        <f>'LISTE APPRO-ZAGAYA'!#REF!</f>
        <v>#REF!</v>
      </c>
      <c r="D183" s="171" t="e">
        <f>'LISTE APPRO-ZAGAYA'!#REF!</f>
        <v>#REF!</v>
      </c>
    </row>
    <row r="184" spans="1:4" hidden="1">
      <c r="A184" s="172" t="str">
        <f>'LISTE APPRO-ZAGAYA'!$A$111</f>
        <v xml:space="preserve">Apéricube Nature 24 cubes </v>
      </c>
      <c r="B184" s="173" t="str">
        <f>'LISTE APPRO-ZAGAYA'!G117</f>
        <v xml:space="preserve">Cheese with garlic &amp; herbs </v>
      </c>
      <c r="C184" s="170">
        <f>'LISTE APPRO-ZAGAYA'!I117</f>
        <v>3.1</v>
      </c>
      <c r="D184" s="171">
        <f>'LISTE APPRO-ZAGAYA'!J117</f>
        <v>0</v>
      </c>
    </row>
    <row r="185" spans="1:4" hidden="1">
      <c r="A185" s="172" t="str">
        <f>'LISTE APPRO-ZAGAYA'!$A$111</f>
        <v xml:space="preserve">Apéricube Nature 24 cubes </v>
      </c>
      <c r="B185" s="173" t="str">
        <f>'LISTE APPRO-ZAGAYA'!G113</f>
        <v>Goat cheese</v>
      </c>
      <c r="C185" s="170">
        <f>'LISTE APPRO-ZAGAYA'!I113</f>
        <v>3.8</v>
      </c>
      <c r="D185" s="171">
        <f>'LISTE APPRO-ZAGAYA'!J113</f>
        <v>0</v>
      </c>
    </row>
    <row r="186" spans="1:4" hidden="1">
      <c r="A186" s="172" t="str">
        <f>'LISTE APPRO-ZAGAYA'!$A$111</f>
        <v xml:space="preserve">Apéricube Nature 24 cubes </v>
      </c>
      <c r="B186" s="173" t="e">
        <f>'LISTE APPRO-ZAGAYA'!#REF!</f>
        <v>#REF!</v>
      </c>
      <c r="C186" s="170" t="e">
        <f>'LISTE APPRO-ZAGAYA'!#REF!</f>
        <v>#REF!</v>
      </c>
      <c r="D186" s="171" t="e">
        <f>'LISTE APPRO-ZAGAYA'!#REF!</f>
        <v>#REF!</v>
      </c>
    </row>
    <row r="187" spans="1:4" hidden="1">
      <c r="A187" s="172" t="str">
        <f>'LISTE APPRO-ZAGAYA'!$A$111</f>
        <v xml:space="preserve">Apéricube Nature 24 cubes </v>
      </c>
      <c r="B187" s="173" t="str">
        <f>'LISTE APPRO-ZAGAYA'!G127</f>
        <v xml:space="preserve">Syrtos feta cubes in olive oil  </v>
      </c>
      <c r="C187" s="170">
        <f>'LISTE APPRO-ZAGAYA'!I127</f>
        <v>4.9000000000000004</v>
      </c>
      <c r="D187" s="171">
        <f>'LISTE APPRO-ZAGAYA'!J127</f>
        <v>0</v>
      </c>
    </row>
    <row r="188" spans="1:4" hidden="1">
      <c r="A188" s="172" t="str">
        <f>'LISTE APPRO-ZAGAYA'!$A$111</f>
        <v xml:space="preserve">Apéricube Nature 24 cubes </v>
      </c>
      <c r="B188" s="173" t="e">
        <f>'LISTE APPRO-ZAGAYA'!#REF!</f>
        <v>#REF!</v>
      </c>
      <c r="C188" s="170" t="e">
        <f>'LISTE APPRO-ZAGAYA'!#REF!</f>
        <v>#REF!</v>
      </c>
      <c r="D188" s="171" t="e">
        <f>'LISTE APPRO-ZAGAYA'!#REF!</f>
        <v>#REF!</v>
      </c>
    </row>
    <row r="189" spans="1:4" hidden="1">
      <c r="A189" s="172" t="str">
        <f>'LISTE APPRO-ZAGAYA'!$A$111</f>
        <v xml:space="preserve">Apéricube Nature 24 cubes </v>
      </c>
      <c r="B189" s="173" t="str">
        <f>'LISTE APPRO-ZAGAYA'!G128</f>
        <v xml:space="preserve">Toastinette sandwich Gouda </v>
      </c>
      <c r="C189" s="170">
        <f>'LISTE APPRO-ZAGAYA'!I128</f>
        <v>2.38</v>
      </c>
      <c r="D189" s="171">
        <f>'LISTE APPRO-ZAGAYA'!J128</f>
        <v>0</v>
      </c>
    </row>
    <row r="190" spans="1:4" hidden="1">
      <c r="A190" s="172" t="str">
        <f>'LISTE APPRO-ZAGAYA'!$A$111</f>
        <v xml:space="preserve">Apéricube Nature 24 cubes </v>
      </c>
      <c r="B190" s="173" t="str">
        <f>'LISTE APPRO-ZAGAYA'!A112</f>
        <v xml:space="preserve">Apéricube Campagne 24 cubes </v>
      </c>
      <c r="C190" s="170">
        <f>'LISTE APPRO-ZAGAYA'!C112</f>
        <v>3.15</v>
      </c>
      <c r="D190" s="171">
        <f>'LISTE APPRO-ZAGAYA'!D112</f>
        <v>0</v>
      </c>
    </row>
    <row r="191" spans="1:4" hidden="1">
      <c r="A191" s="172" t="str">
        <f>'LISTE APPRO-ZAGAYA'!$A$111</f>
        <v xml:space="preserve">Apéricube Nature 24 cubes </v>
      </c>
      <c r="B191" s="173" t="str">
        <f>'LISTE APPRO-ZAGAYA'!A113</f>
        <v>Unsalt butter foil pack Bocage</v>
      </c>
      <c r="C191" s="170">
        <f>'LISTE APPRO-ZAGAYA'!C113</f>
        <v>3.2</v>
      </c>
      <c r="D191" s="171">
        <f>'LISTE APPRO-ZAGAYA'!D113</f>
        <v>0</v>
      </c>
    </row>
    <row r="192" spans="1:4" hidden="1">
      <c r="A192" s="172" t="str">
        <f>'LISTE APPRO-ZAGAYA'!$A$148</f>
        <v>Souskay of herring</v>
      </c>
      <c r="B192" s="172" t="str">
        <f>'LISTE APPRO-ZAGAYA'!A150</f>
        <v>SPICES</v>
      </c>
      <c r="C192" s="170">
        <f>'LISTE APPRO-ZAGAYA'!C150</f>
        <v>0</v>
      </c>
      <c r="D192" s="171">
        <f>'LISTE APPRO-ZAGAYA'!D150</f>
        <v>0</v>
      </c>
    </row>
    <row r="193" spans="1:4" hidden="1">
      <c r="A193" s="172" t="str">
        <f>'LISTE APPRO-ZAGAYA'!$A$148</f>
        <v>Souskay of herring</v>
      </c>
      <c r="B193" s="172" t="str">
        <f>'LISTE APPRO-ZAGAYA'!A151</f>
        <v>Garlic Ducros</v>
      </c>
      <c r="C193" s="170">
        <f>'LISTE APPRO-ZAGAYA'!C151</f>
        <v>2.38</v>
      </c>
      <c r="D193" s="171">
        <f>'LISTE APPRO-ZAGAYA'!D151</f>
        <v>0</v>
      </c>
    </row>
    <row r="194" spans="1:4" hidden="1">
      <c r="A194" s="172" t="str">
        <f>'LISTE APPRO-ZAGAYA'!$A$148</f>
        <v>Souskay of herring</v>
      </c>
      <c r="B194" s="172" t="str">
        <f>'LISTE APPRO-ZAGAYA'!A152</f>
        <v>Basil Ducros</v>
      </c>
      <c r="C194" s="170">
        <f>'LISTE APPRO-ZAGAYA'!C152</f>
        <v>2.23</v>
      </c>
      <c r="D194" s="171">
        <f>'LISTE APPRO-ZAGAYA'!D152</f>
        <v>0</v>
      </c>
    </row>
    <row r="195" spans="1:4" hidden="1">
      <c r="A195" s="172" t="str">
        <f>'LISTE APPRO-ZAGAYA'!$A$148</f>
        <v>Souskay of herring</v>
      </c>
      <c r="B195" s="172" t="str">
        <f>'LISTE APPRO-ZAGAYA'!A153</f>
        <v>Flavor Kub Or</v>
      </c>
      <c r="C195" s="170">
        <f>'LISTE APPRO-ZAGAYA'!C153</f>
        <v>2.35</v>
      </c>
      <c r="D195" s="171">
        <f>'LISTE APPRO-ZAGAYA'!D153</f>
        <v>0</v>
      </c>
    </row>
    <row r="196" spans="1:4" hidden="1">
      <c r="A196" s="172" t="str">
        <f>'LISTE APPRO-ZAGAYA'!$A$148</f>
        <v>Souskay of herring</v>
      </c>
      <c r="B196" s="172" t="str">
        <f>'LISTE APPRO-ZAGAYA'!A154</f>
        <v>Mixed herbs Ducros</v>
      </c>
      <c r="C196" s="170">
        <f>'LISTE APPRO-ZAGAYA'!C154</f>
        <v>2.17</v>
      </c>
      <c r="D196" s="171">
        <f>'LISTE APPRO-ZAGAYA'!D154</f>
        <v>0</v>
      </c>
    </row>
    <row r="197" spans="1:4" hidden="1">
      <c r="A197" s="172" t="str">
        <f>'LISTE APPRO-ZAGAYA'!$A$148</f>
        <v>Souskay of herring</v>
      </c>
      <c r="B197" s="172" t="str">
        <f>'LISTE APPRO-ZAGAYA'!A155</f>
        <v>Cinnamon Ducros</v>
      </c>
      <c r="C197" s="170">
        <f>'LISTE APPRO-ZAGAYA'!C155</f>
        <v>2.2799999999999998</v>
      </c>
      <c r="D197" s="171">
        <f>'LISTE APPRO-ZAGAYA'!D155</f>
        <v>0</v>
      </c>
    </row>
    <row r="198" spans="1:4" hidden="1">
      <c r="A198" s="172" t="str">
        <f>'LISTE APPRO-ZAGAYA'!$A$148</f>
        <v>Souskay of herring</v>
      </c>
      <c r="B198" s="172" t="str">
        <f>'LISTE APPRO-ZAGAYA'!G161</f>
        <v xml:space="preserve">Harissa </v>
      </c>
      <c r="C198" s="170">
        <f>'LISTE APPRO-ZAGAYA'!I161</f>
        <v>1.1000000000000001</v>
      </c>
      <c r="D198" s="171">
        <f>'LISTE APPRO-ZAGAYA'!J161</f>
        <v>0</v>
      </c>
    </row>
    <row r="199" spans="1:4" hidden="1">
      <c r="A199" s="172" t="str">
        <f>'LISTE APPRO-ZAGAYA'!$A$148</f>
        <v>Souskay of herring</v>
      </c>
      <c r="B199" s="172" t="str">
        <f>'LISTE APPRO-ZAGAYA'!A157</f>
        <v>Cloves</v>
      </c>
      <c r="C199" s="170">
        <f>'LISTE APPRO-ZAGAYA'!C157</f>
        <v>2.91</v>
      </c>
      <c r="D199" s="171">
        <f>'LISTE APPRO-ZAGAYA'!D157</f>
        <v>0</v>
      </c>
    </row>
    <row r="200" spans="1:4" hidden="1">
      <c r="A200" s="172" t="str">
        <f>'LISTE APPRO-ZAGAYA'!$A$148</f>
        <v>Souskay of herring</v>
      </c>
      <c r="B200" s="172" t="str">
        <f>'LISTE APPRO-ZAGAYA'!A162</f>
        <v>Ginger powder Ducros</v>
      </c>
      <c r="C200" s="170">
        <f>'LISTE APPRO-ZAGAYA'!C162</f>
        <v>2.58</v>
      </c>
      <c r="D200" s="171">
        <f>'LISTE APPRO-ZAGAYA'!D162</f>
        <v>0</v>
      </c>
    </row>
    <row r="201" spans="1:4" hidden="1">
      <c r="A201" s="172" t="str">
        <f>'LISTE APPRO-ZAGAYA'!$A$148</f>
        <v>Souskay of herring</v>
      </c>
      <c r="B201" s="172" t="str">
        <f>'LISTE APPRO-ZAGAYA'!A163</f>
        <v xml:space="preserve">Herbs from Provence  Ducros </v>
      </c>
      <c r="C201" s="170">
        <f>'LISTE APPRO-ZAGAYA'!C163</f>
        <v>2.2400000000000002</v>
      </c>
      <c r="D201" s="171">
        <f>'LISTE APPRO-ZAGAYA'!D163</f>
        <v>0</v>
      </c>
    </row>
    <row r="202" spans="1:4" hidden="1">
      <c r="A202" s="172" t="str">
        <f>'LISTE APPRO-ZAGAYA'!$A$148</f>
        <v>Souskay of herring</v>
      </c>
      <c r="B202" s="172" t="str">
        <f>'LISTE APPRO-ZAGAYA'!A164</f>
        <v>Mixed indian spices Ducros</v>
      </c>
      <c r="C202" s="170">
        <f>'LISTE APPRO-ZAGAYA'!C164</f>
        <v>2.58</v>
      </c>
      <c r="D202" s="171">
        <f>'LISTE APPRO-ZAGAYA'!D164</f>
        <v>0</v>
      </c>
    </row>
    <row r="203" spans="1:4" hidden="1">
      <c r="A203" s="172" t="str">
        <f>'LISTE APPRO-ZAGAYA'!$A$148</f>
        <v>Souskay of herring</v>
      </c>
      <c r="B203" s="172" t="str">
        <f>'LISTE APPRO-ZAGAYA'!A165</f>
        <v>Nutmeg Ducros</v>
      </c>
      <c r="C203" s="170">
        <f>'LISTE APPRO-ZAGAYA'!C165</f>
        <v>3.67</v>
      </c>
      <c r="D203" s="171">
        <f>'LISTE APPRO-ZAGAYA'!D165</f>
        <v>0</v>
      </c>
    </row>
    <row r="204" spans="1:4" hidden="1">
      <c r="A204" s="172" t="str">
        <f>'LISTE APPRO-ZAGAYA'!$A$148</f>
        <v>Souskay of herring</v>
      </c>
      <c r="B204" s="172" t="str">
        <f>'LISTE APPRO-ZAGAYA'!G149</f>
        <v>SPICES</v>
      </c>
      <c r="C204" s="170">
        <f>'LISTE APPRO-ZAGAYA'!I149</f>
        <v>0</v>
      </c>
      <c r="D204" s="171">
        <f>'LISTE APPRO-ZAGAYA'!J149</f>
        <v>0</v>
      </c>
    </row>
    <row r="205" spans="1:4" hidden="1">
      <c r="A205" s="172" t="str">
        <f>'LISTE APPRO-ZAGAYA'!$A$148</f>
        <v>Souskay of herring</v>
      </c>
      <c r="B205" s="172" t="e">
        <f>'LISTE APPRO-ZAGAYA'!#REF!</f>
        <v>#REF!</v>
      </c>
      <c r="C205" s="170">
        <f>'LISTE APPRO-ZAGAYA'!I151</f>
        <v>1.75</v>
      </c>
      <c r="D205" s="171">
        <f>'LISTE APPRO-ZAGAYA'!J153</f>
        <v>0</v>
      </c>
    </row>
    <row r="206" spans="1:4" hidden="1">
      <c r="A206" s="172" t="str">
        <f>'LISTE APPRO-ZAGAYA'!$A$148</f>
        <v>Souskay of herring</v>
      </c>
      <c r="B206" s="173" t="str">
        <f>'LISTE APPRO-ZAGAYA'!G153</f>
        <v>Four spices Ducros</v>
      </c>
      <c r="C206" s="170">
        <f>'LISTE APPRO-ZAGAYA'!I153</f>
        <v>2.56</v>
      </c>
      <c r="D206" s="171">
        <f>'LISTE APPRO-ZAGAYA'!J151</f>
        <v>0</v>
      </c>
    </row>
    <row r="207" spans="1:4" hidden="1">
      <c r="A207" s="172" t="str">
        <f>'LISTE APPRO-ZAGAYA'!$A$148</f>
        <v>Souskay of herring</v>
      </c>
      <c r="B207" s="173" t="str">
        <f>'LISTE APPRO-ZAGAYA'!G158</f>
        <v xml:space="preserve">Saffron  Ducros               </v>
      </c>
      <c r="C207" s="170">
        <f>'LISTE APPRO-ZAGAYA'!I158</f>
        <v>4.46</v>
      </c>
      <c r="D207" s="171">
        <f>'LISTE APPRO-ZAGAYA'!J158</f>
        <v>0</v>
      </c>
    </row>
    <row r="208" spans="1:4" hidden="1">
      <c r="A208" s="172" t="str">
        <f>'LISTE APPRO-ZAGAYA'!$A$148</f>
        <v>Souskay of herring</v>
      </c>
      <c r="B208" s="173" t="e">
        <f>'LISTE APPRO-ZAGAYA'!#REF!</f>
        <v>#REF!</v>
      </c>
      <c r="C208" s="170" t="e">
        <f>'LISTE APPRO-ZAGAYA'!#REF!</f>
        <v>#REF!</v>
      </c>
      <c r="D208" s="171" t="e">
        <f>'LISTE APPRO-ZAGAYA'!#REF!</f>
        <v>#REF!</v>
      </c>
    </row>
    <row r="209" spans="1:4" hidden="1">
      <c r="A209" s="172" t="str">
        <f>'LISTE APPRO-ZAGAYA'!$A$148</f>
        <v>Souskay of herring</v>
      </c>
      <c r="B209" s="173" t="str">
        <f>'LISTE APPRO-ZAGAYA'!G159</f>
        <v>Aroma Maggi</v>
      </c>
      <c r="C209" s="170">
        <f>'LISTE APPRO-ZAGAYA'!I159</f>
        <v>3.95</v>
      </c>
      <c r="D209" s="171">
        <f>'LISTE APPRO-ZAGAYA'!J159</f>
        <v>0</v>
      </c>
    </row>
    <row r="210" spans="1:4" hidden="1">
      <c r="A210" s="172" t="str">
        <f>'LISTE APPRO-ZAGAYA'!$A$148</f>
        <v>Souskay of herring</v>
      </c>
      <c r="B210" s="173" t="str">
        <f>'LISTE APPRO-ZAGAYA'!G160</f>
        <v>Gelatin 9 sheets Vahiné</v>
      </c>
      <c r="C210" s="170">
        <f>'LISTE APPRO-ZAGAYA'!I160</f>
        <v>2.16</v>
      </c>
      <c r="D210" s="171">
        <f>'LISTE APPRO-ZAGAYA'!J160</f>
        <v>0</v>
      </c>
    </row>
    <row r="211" spans="1:4" hidden="1">
      <c r="A211" s="172" t="str">
        <f>'LISTE APPRO-ZAGAYA'!$A$148</f>
        <v>Souskay of herring</v>
      </c>
      <c r="B211" s="173" t="e">
        <f>'LISTE APPRO-ZAGAYA'!#REF!</f>
        <v>#REF!</v>
      </c>
      <c r="C211" s="170" t="e">
        <f>'LISTE APPRO-ZAGAYA'!#REF!</f>
        <v>#REF!</v>
      </c>
      <c r="D211" s="171" t="e">
        <f>'LISTE APPRO-ZAGAYA'!#REF!</f>
        <v>#REF!</v>
      </c>
    </row>
    <row r="212" spans="1:4" hidden="1">
      <c r="A212" s="172" t="str">
        <f>'LISTE APPRO-ZAGAYA'!$A$148</f>
        <v>Souskay of herring</v>
      </c>
      <c r="B212" s="173" t="str">
        <f>'LISTE APPRO-ZAGAYA'!G154</f>
        <v>Gray pepper Ducros</v>
      </c>
      <c r="C212" s="170">
        <f>'LISTE APPRO-ZAGAYA'!I154</f>
        <v>1.35</v>
      </c>
      <c r="D212" s="171">
        <f>'LISTE APPRO-ZAGAYA'!J154</f>
        <v>0</v>
      </c>
    </row>
    <row r="213" spans="1:4" hidden="1">
      <c r="A213" s="172" t="str">
        <f>'LISTE APPRO-ZAGAYA'!$A$148</f>
        <v>Souskay of herring</v>
      </c>
      <c r="B213" s="173" t="str">
        <f>'LISTE APPRO-ZAGAYA'!G155</f>
        <v>Pepper 5 berries Ducros</v>
      </c>
      <c r="C213" s="170">
        <f>'LISTE APPRO-ZAGAYA'!I155</f>
        <v>3.67</v>
      </c>
      <c r="D213" s="171">
        <f>'LISTE APPRO-ZAGAYA'!J155</f>
        <v>0</v>
      </c>
    </row>
    <row r="214" spans="1:4" hidden="1">
      <c r="A214" s="172" t="str">
        <f>'LISTE APPRO-ZAGAYA'!$A$148</f>
        <v>Souskay of herring</v>
      </c>
      <c r="B214" s="173" t="str">
        <f>'LISTE APPRO-ZAGAYA'!G157</f>
        <v>Black pepper mill</v>
      </c>
      <c r="C214" s="170">
        <f>'LISTE APPRO-ZAGAYA'!I157</f>
        <v>3.37</v>
      </c>
      <c r="D214" s="171">
        <f>'LISTE APPRO-ZAGAYA'!J157</f>
        <v>0</v>
      </c>
    </row>
    <row r="215" spans="1:4" hidden="1">
      <c r="A215" s="172" t="str">
        <f>'LISTE APPRO-ZAGAYA'!$A$148</f>
        <v>Souskay of herring</v>
      </c>
      <c r="B215" s="173" t="str">
        <f>'LISTE APPRO-ZAGAYA'!G162</f>
        <v>Local hot pepper confit Socariz</v>
      </c>
      <c r="C215" s="170">
        <f>'LISTE APPRO-ZAGAYA'!I162</f>
        <v>4.3</v>
      </c>
      <c r="D215" s="171">
        <f>'LISTE APPRO-ZAGAYA'!J162</f>
        <v>0</v>
      </c>
    </row>
    <row r="216" spans="1:4" hidden="1">
      <c r="A216" s="172" t="str">
        <f>'LISTE APPRO-ZAGAYA'!$A$148</f>
        <v>Souskay of herring</v>
      </c>
      <c r="B216" s="173" t="e">
        <f>'LISTE APPRO-ZAGAYA'!#REF!</f>
        <v>#REF!</v>
      </c>
      <c r="C216" s="170" t="e">
        <f>'LISTE APPRO-ZAGAYA'!#REF!</f>
        <v>#REF!</v>
      </c>
      <c r="D216" s="171" t="e">
        <f>'LISTE APPRO-ZAGAYA'!#REF!</f>
        <v>#REF!</v>
      </c>
    </row>
    <row r="217" spans="1:4" hidden="1">
      <c r="A217" s="172" t="str">
        <f>'LISTE APPRO-ZAGAYA'!$A$148</f>
        <v>Souskay of herring</v>
      </c>
      <c r="B217" s="173" t="str">
        <f>'LISTE APPRO-ZAGAYA'!G164</f>
        <v>Table salt from Guerande</v>
      </c>
      <c r="C217" s="170">
        <f>'LISTE APPRO-ZAGAYA'!I164</f>
        <v>2.54</v>
      </c>
      <c r="D217" s="171">
        <f>'LISTE APPRO-ZAGAYA'!J164</f>
        <v>0</v>
      </c>
    </row>
    <row r="218" spans="1:4" hidden="1">
      <c r="A218" s="172" t="str">
        <f>'LISTE APPRO-ZAGAYA'!$A$148</f>
        <v>Souskay of herring</v>
      </c>
      <c r="B218" s="173" t="str">
        <f>'LISTE APPRO-ZAGAYA'!G165</f>
        <v xml:space="preserve">Cooking salt </v>
      </c>
      <c r="C218" s="170">
        <f>'LISTE APPRO-ZAGAYA'!I165</f>
        <v>0.8</v>
      </c>
      <c r="D218" s="171">
        <f>'LISTE APPRO-ZAGAYA'!J165</f>
        <v>0</v>
      </c>
    </row>
    <row r="219" spans="1:4" hidden="1">
      <c r="A219" s="172" t="e">
        <f>'LISTE APPRO-ZAGAYA'!#REF!</f>
        <v>#REF!</v>
      </c>
      <c r="B219" s="172" t="str">
        <f>'LISTE APPRO-ZAGAYA'!A168</f>
        <v>SAUCES</v>
      </c>
      <c r="C219" s="170">
        <f>'LISTE APPRO-ZAGAYA'!C168</f>
        <v>0</v>
      </c>
      <c r="D219" s="171">
        <f>'LISTE APPRO-ZAGAYA'!D168</f>
        <v>0</v>
      </c>
    </row>
    <row r="220" spans="1:4" hidden="1">
      <c r="A220" s="172" t="e">
        <f>'LISTE APPRO-ZAGAYA'!#REF!</f>
        <v>#REF!</v>
      </c>
      <c r="B220" s="172" t="e">
        <f>'LISTE APPRO-ZAGAYA'!#REF!</f>
        <v>#REF!</v>
      </c>
      <c r="C220" s="170" t="e">
        <f>'LISTE APPRO-ZAGAYA'!#REF!</f>
        <v>#REF!</v>
      </c>
      <c r="D220" s="171" t="e">
        <f>'LISTE APPRO-ZAGAYA'!#REF!</f>
        <v>#REF!</v>
      </c>
    </row>
    <row r="221" spans="1:4" hidden="1">
      <c r="A221" s="172" t="e">
        <f>'LISTE APPRO-ZAGAYA'!#REF!</f>
        <v>#REF!</v>
      </c>
      <c r="B221" s="172" t="str">
        <f>'LISTE APPRO-ZAGAYA'!A170</f>
        <v>Mayonnaise Belle France</v>
      </c>
      <c r="C221" s="170">
        <f>'LISTE APPRO-ZAGAYA'!C170</f>
        <v>4.25</v>
      </c>
      <c r="D221" s="171">
        <f>'LISTE APPRO-ZAGAYA'!D170</f>
        <v>0</v>
      </c>
    </row>
    <row r="222" spans="1:4" hidden="1">
      <c r="A222" s="172" t="e">
        <f>'LISTE APPRO-ZAGAYA'!#REF!</f>
        <v>#REF!</v>
      </c>
      <c r="B222" s="172" t="str">
        <f>'LISTE APPRO-ZAGAYA'!A171</f>
        <v xml:space="preserve">Ketchup   Ducros     </v>
      </c>
      <c r="C222" s="170">
        <f>'LISTE APPRO-ZAGAYA'!C171</f>
        <v>2.5</v>
      </c>
      <c r="D222" s="171">
        <f>'LISTE APPRO-ZAGAYA'!D171</f>
        <v>0</v>
      </c>
    </row>
    <row r="223" spans="1:4" hidden="1">
      <c r="A223" s="172" t="e">
        <f>'LISTE APPRO-ZAGAYA'!#REF!</f>
        <v>#REF!</v>
      </c>
      <c r="B223" s="172" t="str">
        <f>'LISTE APPRO-ZAGAYA'!A172</f>
        <v>Bolognese sauce  Barilla</v>
      </c>
      <c r="C223" s="170">
        <f>'LISTE APPRO-ZAGAYA'!C172</f>
        <v>4.72</v>
      </c>
      <c r="D223" s="171">
        <f>'LISTE APPRO-ZAGAYA'!D172</f>
        <v>0</v>
      </c>
    </row>
    <row r="224" spans="1:4" hidden="1">
      <c r="A224" s="172" t="e">
        <f>'LISTE APPRO-ZAGAYA'!#REF!</f>
        <v>#REF!</v>
      </c>
      <c r="B224" s="172" t="str">
        <f>'LISTE APPRO-ZAGAYA'!A173</f>
        <v xml:space="preserve">Basil sauce Barilla  </v>
      </c>
      <c r="C224" s="170">
        <f>'LISTE APPRO-ZAGAYA'!C173</f>
        <v>3.54</v>
      </c>
      <c r="D224" s="171">
        <f>'LISTE APPRO-ZAGAYA'!D173</f>
        <v>0</v>
      </c>
    </row>
    <row r="225" spans="1:4" hidden="1">
      <c r="A225" s="172" t="e">
        <f>'LISTE APPRO-ZAGAYA'!#REF!</f>
        <v>#REF!</v>
      </c>
      <c r="B225" s="172" t="str">
        <f>'LISTE APPRO-ZAGAYA'!A174</f>
        <v>Napolitaine sauce Barilla</v>
      </c>
      <c r="C225" s="170">
        <f>'LISTE APPRO-ZAGAYA'!C174</f>
        <v>3.54</v>
      </c>
      <c r="D225" s="171">
        <f>'LISTE APPRO-ZAGAYA'!D174</f>
        <v>0</v>
      </c>
    </row>
    <row r="226" spans="1:4" hidden="1">
      <c r="A226" s="172" t="e">
        <f>'LISTE APPRO-ZAGAYA'!#REF!</f>
        <v>#REF!</v>
      </c>
      <c r="B226" s="172" t="str">
        <f>'LISTE APPRO-ZAGAYA'!A175</f>
        <v>Carribean sauce</v>
      </c>
      <c r="C226" s="170">
        <f>'LISTE APPRO-ZAGAYA'!C175</f>
        <v>3.88</v>
      </c>
      <c r="D226" s="171">
        <f>'LISTE APPRO-ZAGAYA'!D175</f>
        <v>0</v>
      </c>
    </row>
    <row r="227" spans="1:4" hidden="1">
      <c r="A227" s="172" t="e">
        <f>'LISTE APPRO-ZAGAYA'!#REF!</f>
        <v>#REF!</v>
      </c>
      <c r="B227" s="172" t="str">
        <f>'LISTE APPRO-ZAGAYA'!A176</f>
        <v xml:space="preserve">Créole hot sauce </v>
      </c>
      <c r="C227" s="170">
        <f>'LISTE APPRO-ZAGAYA'!C176</f>
        <v>2.37</v>
      </c>
      <c r="D227" s="171">
        <f>'LISTE APPRO-ZAGAYA'!D176</f>
        <v>0</v>
      </c>
    </row>
    <row r="228" spans="1:4" hidden="1">
      <c r="A228" s="172" t="e">
        <f>'LISTE APPRO-ZAGAYA'!#REF!</f>
        <v>#REF!</v>
      </c>
      <c r="B228" s="172" t="str">
        <f>'LISTE APPRO-ZAGAYA'!A177</f>
        <v xml:space="preserve">Spicy hot pepper  </v>
      </c>
      <c r="C228" s="170">
        <f>'LISTE APPRO-ZAGAYA'!C177</f>
        <v>2.7</v>
      </c>
      <c r="D228" s="171">
        <f>'LISTE APPRO-ZAGAYA'!D177</f>
        <v>0</v>
      </c>
    </row>
    <row r="229" spans="1:4" hidden="1">
      <c r="A229" s="172" t="e">
        <f>'LISTE APPRO-ZAGAYA'!#REF!</f>
        <v>#REF!</v>
      </c>
      <c r="B229" s="172" t="str">
        <f>'LISTE APPRO-ZAGAYA'!A179</f>
        <v>Soya sauce</v>
      </c>
      <c r="C229" s="170">
        <f>'LISTE APPRO-ZAGAYA'!C179</f>
        <v>2.65</v>
      </c>
      <c r="D229" s="171">
        <f>'LISTE APPRO-ZAGAYA'!D179</f>
        <v>0</v>
      </c>
    </row>
    <row r="230" spans="1:4" hidden="1">
      <c r="A230" s="172" t="e">
        <f>'LISTE APPRO-ZAGAYA'!#REF!</f>
        <v>#REF!</v>
      </c>
      <c r="B230" s="172" t="e">
        <f>'LISTE APPRO-ZAGAYA'!#REF!</f>
        <v>#REF!</v>
      </c>
      <c r="C230" s="170" t="e">
        <f>'LISTE APPRO-ZAGAYA'!#REF!</f>
        <v>#REF!</v>
      </c>
      <c r="D230" s="171" t="e">
        <f>'LISTE APPRO-ZAGAYA'!#REF!</f>
        <v>#REF!</v>
      </c>
    </row>
    <row r="231" spans="1:4" hidden="1">
      <c r="A231" s="172" t="e">
        <f>'LISTE APPRO-ZAGAYA'!#REF!</f>
        <v>#REF!</v>
      </c>
      <c r="B231" s="172" t="e">
        <f>'LISTE APPRO-ZAGAYA'!#REF!</f>
        <v>#REF!</v>
      </c>
      <c r="C231" s="170" t="e">
        <f>'LISTE APPRO-ZAGAYA'!#REF!</f>
        <v>#REF!</v>
      </c>
      <c r="D231" s="171" t="e">
        <f>'LISTE APPRO-ZAGAYA'!#REF!</f>
        <v>#REF!</v>
      </c>
    </row>
    <row r="232" spans="1:4" hidden="1">
      <c r="A232" s="172" t="e">
        <f>'LISTE APPRO-ZAGAYA'!#REF!</f>
        <v>#REF!</v>
      </c>
      <c r="B232" s="173" t="str">
        <f>'LISTE APPRO-ZAGAYA'!G167</f>
        <v>SAUCES</v>
      </c>
      <c r="C232" s="170">
        <f>'LISTE APPRO-ZAGAYA'!I167</f>
        <v>0</v>
      </c>
      <c r="D232" s="171">
        <f>'LISTE APPRO-ZAGAYA'!J167</f>
        <v>0</v>
      </c>
    </row>
    <row r="233" spans="1:4" hidden="1">
      <c r="A233" s="172" t="e">
        <f>'LISTE APPRO-ZAGAYA'!#REF!</f>
        <v>#REF!</v>
      </c>
      <c r="B233" s="173" t="e">
        <f>'LISTE APPRO-ZAGAYA'!#REF!</f>
        <v>#REF!</v>
      </c>
      <c r="C233" s="170" t="e">
        <f>'LISTE APPRO-ZAGAYA'!#REF!</f>
        <v>#REF!</v>
      </c>
      <c r="D233" s="171" t="e">
        <f>'LISTE APPRO-ZAGAYA'!#REF!</f>
        <v>#REF!</v>
      </c>
    </row>
    <row r="234" spans="1:4" hidden="1">
      <c r="A234" s="172" t="e">
        <f>'LISTE APPRO-ZAGAYA'!#REF!</f>
        <v>#REF!</v>
      </c>
      <c r="B234" s="173" t="str">
        <f>'LISTE APPRO-ZAGAYA'!G168</f>
        <v>Olive oil "Puget"</v>
      </c>
      <c r="C234" s="170">
        <f>'LISTE APPRO-ZAGAYA'!I168</f>
        <v>8.31</v>
      </c>
      <c r="D234" s="171">
        <f>'LISTE APPRO-ZAGAYA'!J168</f>
        <v>0</v>
      </c>
    </row>
    <row r="235" spans="1:4" hidden="1">
      <c r="A235" s="172" t="e">
        <f>'LISTE APPRO-ZAGAYA'!#REF!</f>
        <v>#REF!</v>
      </c>
      <c r="B235" s="173" t="str">
        <f>'LISTE APPRO-ZAGAYA'!G169</f>
        <v xml:space="preserve">Olive oil </v>
      </c>
      <c r="C235" s="170">
        <f>'LISTE APPRO-ZAGAYA'!I169</f>
        <v>9.5</v>
      </c>
      <c r="D235" s="171">
        <f>'LISTE APPRO-ZAGAYA'!J169</f>
        <v>0</v>
      </c>
    </row>
    <row r="236" spans="1:4" hidden="1">
      <c r="A236" s="172" t="e">
        <f>'LISTE APPRO-ZAGAYA'!#REF!</f>
        <v>#REF!</v>
      </c>
      <c r="B236" s="173" t="str">
        <f>'LISTE APPRO-ZAGAYA'!G171</f>
        <v>White vinegar</v>
      </c>
      <c r="C236" s="170">
        <f>'LISTE APPRO-ZAGAYA'!I171</f>
        <v>1.2</v>
      </c>
      <c r="D236" s="171">
        <f>'LISTE APPRO-ZAGAYA'!J171</f>
        <v>0</v>
      </c>
    </row>
    <row r="237" spans="1:4" hidden="1">
      <c r="A237" s="172" t="e">
        <f>'LISTE APPRO-ZAGAYA'!#REF!</f>
        <v>#REF!</v>
      </c>
      <c r="B237" s="173" t="str">
        <f>'LISTE APPRO-ZAGAYA'!G174</f>
        <v xml:space="preserve">Balsamic vinegar </v>
      </c>
      <c r="C237" s="170">
        <f>'LISTE APPRO-ZAGAYA'!I174</f>
        <v>5.0999999999999996</v>
      </c>
      <c r="D237" s="171">
        <f>'LISTE APPRO-ZAGAYA'!J174</f>
        <v>0</v>
      </c>
    </row>
    <row r="238" spans="1:4" hidden="1">
      <c r="A238" s="172" t="e">
        <f>'LISTE APPRO-ZAGAYA'!#REF!</f>
        <v>#REF!</v>
      </c>
      <c r="B238" s="173" t="str">
        <f>'LISTE APPRO-ZAGAYA'!G175</f>
        <v>Aromatic shallot vinegar</v>
      </c>
      <c r="C238" s="170">
        <f>'LISTE APPRO-ZAGAYA'!I175</f>
        <v>2.5</v>
      </c>
      <c r="D238" s="171">
        <f>'LISTE APPRO-ZAGAYA'!J175</f>
        <v>0</v>
      </c>
    </row>
    <row r="239" spans="1:4" hidden="1">
      <c r="A239" s="172" t="e">
        <f>'LISTE APPRO-ZAGAYA'!#REF!</f>
        <v>#REF!</v>
      </c>
      <c r="B239" s="173" t="e">
        <f>'LISTE APPRO-ZAGAYA'!#REF!</f>
        <v>#REF!</v>
      </c>
      <c r="C239" s="170" t="e">
        <f>'LISTE APPRO-ZAGAYA'!#REF!</f>
        <v>#REF!</v>
      </c>
      <c r="D239" s="171" t="e">
        <f>'LISTE APPRO-ZAGAYA'!#REF!</f>
        <v>#REF!</v>
      </c>
    </row>
    <row r="240" spans="1:4" hidden="1">
      <c r="A240" s="172" t="e">
        <f>'LISTE APPRO-ZAGAYA'!#REF!</f>
        <v>#REF!</v>
      </c>
      <c r="B240" s="173" t="str">
        <f>'LISTE APPRO-ZAGAYA'!G179</f>
        <v>Cider vinegar fron Normandie</v>
      </c>
      <c r="C240" s="170">
        <f>'LISTE APPRO-ZAGAYA'!I179</f>
        <v>2.2000000000000002</v>
      </c>
      <c r="D240" s="171">
        <f>'LISTE APPRO-ZAGAYA'!J179</f>
        <v>0</v>
      </c>
    </row>
    <row r="241" spans="1:4" hidden="1">
      <c r="A241" s="172" t="e">
        <f>'LISTE APPRO-ZAGAYA'!#REF!</f>
        <v>#REF!</v>
      </c>
      <c r="B241" s="173" t="str">
        <f>'LISTE APPRO-ZAGAYA'!G181</f>
        <v>Vinaigrette with herbs</v>
      </c>
      <c r="C241" s="170">
        <f>'LISTE APPRO-ZAGAYA'!I181</f>
        <v>1.85</v>
      </c>
      <c r="D241" s="171">
        <f>'LISTE APPRO-ZAGAYA'!J181</f>
        <v>0</v>
      </c>
    </row>
    <row r="242" spans="1:4" hidden="1">
      <c r="A242" s="172" t="e">
        <f>'LISTE APPRO-ZAGAYA'!#REF!</f>
        <v>#REF!</v>
      </c>
      <c r="B242" s="173">
        <f>'LISTE APPRO-ZAGAYA'!O180</f>
        <v>0</v>
      </c>
      <c r="C242" s="170">
        <f>'LISTE APPRO-ZAGAYA'!Q180</f>
        <v>0</v>
      </c>
      <c r="D242" s="171">
        <f>'LISTE APPRO-ZAGAYA'!R180</f>
        <v>0</v>
      </c>
    </row>
    <row r="243" spans="1:4" hidden="1">
      <c r="A243" s="172" t="e">
        <f>'LISTE APPRO-ZAGAYA'!#REF!</f>
        <v>#REF!</v>
      </c>
      <c r="B243" s="173" t="str">
        <f>'LISTE APPRO-ZAGAYA'!G178</f>
        <v xml:space="preserve">Redwine vinegar </v>
      </c>
      <c r="C243" s="170">
        <f>'LISTE APPRO-ZAGAYA'!I178</f>
        <v>1.25</v>
      </c>
      <c r="D243" s="171">
        <f>'LISTE APPRO-ZAGAYA'!J178</f>
        <v>0</v>
      </c>
    </row>
    <row r="244" spans="1:4" hidden="1">
      <c r="A244" s="172" t="e">
        <f>'LISTE APPRO-ZAGAYA'!#REF!</f>
        <v>#REF!</v>
      </c>
      <c r="B244" s="172" t="str">
        <f>'LISTE APPRO-ZAGAYA'!A188</f>
        <v>GROCERY</v>
      </c>
      <c r="C244" s="170">
        <f>'LISTE APPRO-ZAGAYA'!C188</f>
        <v>0</v>
      </c>
      <c r="D244" s="171">
        <f>'LISTE APPRO-ZAGAYA'!D188</f>
        <v>0</v>
      </c>
    </row>
    <row r="245" spans="1:4" hidden="1">
      <c r="A245" s="172" t="e">
        <f>'LISTE APPRO-ZAGAYA'!#REF!</f>
        <v>#REF!</v>
      </c>
      <c r="B245" s="172" t="e">
        <f>'LISTE APPRO-ZAGAYA'!#REF!</f>
        <v>#REF!</v>
      </c>
      <c r="C245" s="170" t="e">
        <f>'LISTE APPRO-ZAGAYA'!#REF!</f>
        <v>#REF!</v>
      </c>
      <c r="D245" s="171" t="e">
        <f>'LISTE APPRO-ZAGAYA'!#REF!</f>
        <v>#REF!</v>
      </c>
    </row>
    <row r="246" spans="1:4" hidden="1">
      <c r="A246" s="172" t="e">
        <f>'LISTE APPRO-ZAGAYA'!#REF!</f>
        <v>#REF!</v>
      </c>
      <c r="B246" s="172" t="str">
        <f>'LISTE APPRO-ZAGAYA'!A189</f>
        <v>Mashed potatoes "Mousline"</v>
      </c>
      <c r="C246" s="170">
        <f>'LISTE APPRO-ZAGAYA'!C189</f>
        <v>4.6500000000000004</v>
      </c>
      <c r="D246" s="171">
        <f>'LISTE APPRO-ZAGAYA'!D189</f>
        <v>0</v>
      </c>
    </row>
    <row r="247" spans="1:4" hidden="1">
      <c r="A247" s="172" t="e">
        <f>'LISTE APPRO-ZAGAYA'!#REF!</f>
        <v>#REF!</v>
      </c>
      <c r="B247" s="172" t="str">
        <f>'LISTE APPRO-ZAGAYA'!A190</f>
        <v xml:space="preserve">Basmati rice </v>
      </c>
      <c r="C247" s="170">
        <f>'LISTE APPRO-ZAGAYA'!C190</f>
        <v>4.55</v>
      </c>
      <c r="D247" s="171">
        <f>'LISTE APPRO-ZAGAYA'!D190</f>
        <v>0</v>
      </c>
    </row>
    <row r="248" spans="1:4" hidden="1">
      <c r="A248" s="172" t="e">
        <f>'LISTE APPRO-ZAGAYA'!#REF!</f>
        <v>#REF!</v>
      </c>
      <c r="B248" s="172" t="str">
        <f>'LISTE APPRO-ZAGAYA'!A191</f>
        <v xml:space="preserve">White rice </v>
      </c>
      <c r="C248" s="170">
        <f>'LISTE APPRO-ZAGAYA'!C191</f>
        <v>2.35</v>
      </c>
      <c r="D248" s="171">
        <f>'LISTE APPRO-ZAGAYA'!D191</f>
        <v>0</v>
      </c>
    </row>
    <row r="249" spans="1:4" hidden="1">
      <c r="A249" s="172" t="e">
        <f>'LISTE APPRO-ZAGAYA'!#REF!</f>
        <v>#REF!</v>
      </c>
      <c r="B249" s="172" t="e">
        <f>'LISTE APPRO-ZAGAYA'!#REF!</f>
        <v>#REF!</v>
      </c>
      <c r="C249" s="170" t="e">
        <f>'LISTE APPRO-ZAGAYA'!#REF!</f>
        <v>#REF!</v>
      </c>
      <c r="D249" s="171" t="e">
        <f>'LISTE APPRO-ZAGAYA'!#REF!</f>
        <v>#REF!</v>
      </c>
    </row>
    <row r="250" spans="1:4" hidden="1">
      <c r="A250" s="172" t="e">
        <f>'LISTE APPRO-ZAGAYA'!#REF!</f>
        <v>#REF!</v>
      </c>
      <c r="B250" s="172" t="str">
        <f>'LISTE APPRO-ZAGAYA'!A192</f>
        <v xml:space="preserve">Thai rice </v>
      </c>
      <c r="C250" s="170">
        <f>'LISTE APPRO-ZAGAYA'!C192</f>
        <v>2.88</v>
      </c>
      <c r="D250" s="171">
        <f>'LISTE APPRO-ZAGAYA'!D192</f>
        <v>0</v>
      </c>
    </row>
    <row r="251" spans="1:4" hidden="1">
      <c r="A251" s="172" t="e">
        <f>'LISTE APPRO-ZAGAYA'!#REF!</f>
        <v>#REF!</v>
      </c>
      <c r="B251" s="172" t="str">
        <f>'LISTE APPRO-ZAGAYA'!A193</f>
        <v xml:space="preserve">Complete rice </v>
      </c>
      <c r="C251" s="170">
        <f>'LISTE APPRO-ZAGAYA'!C193</f>
        <v>4.5</v>
      </c>
      <c r="D251" s="171">
        <f>'LISTE APPRO-ZAGAYA'!D193</f>
        <v>0</v>
      </c>
    </row>
    <row r="252" spans="1:4" hidden="1">
      <c r="A252" s="172" t="e">
        <f>'LISTE APPRO-ZAGAYA'!#REF!</f>
        <v>#REF!</v>
      </c>
      <c r="B252" s="172" t="e">
        <f>'LISTE APPRO-ZAGAYA'!#REF!</f>
        <v>#REF!</v>
      </c>
      <c r="C252" s="170" t="e">
        <f>'LISTE APPRO-ZAGAYA'!#REF!</f>
        <v>#REF!</v>
      </c>
      <c r="D252" s="171" t="e">
        <f>'LISTE APPRO-ZAGAYA'!#REF!</f>
        <v>#REF!</v>
      </c>
    </row>
    <row r="253" spans="1:4" hidden="1">
      <c r="A253" s="172" t="e">
        <f>'LISTE APPRO-ZAGAYA'!#REF!</f>
        <v>#REF!</v>
      </c>
      <c r="B253" s="172" t="str">
        <f>'LISTE APPRO-ZAGAYA'!A194</f>
        <v>Flour</v>
      </c>
      <c r="C253" s="170">
        <f>'LISTE APPRO-ZAGAYA'!C194</f>
        <v>1.6</v>
      </c>
      <c r="D253" s="171">
        <f>'LISTE APPRO-ZAGAYA'!D194</f>
        <v>0</v>
      </c>
    </row>
    <row r="254" spans="1:4" hidden="1">
      <c r="A254" s="172" t="e">
        <f>'LISTE APPRO-ZAGAYA'!#REF!</f>
        <v>#REF!</v>
      </c>
      <c r="B254" s="172" t="str">
        <f>'LISTE APPRO-ZAGAYA'!A197</f>
        <v>DIY Pizza pastry</v>
      </c>
      <c r="C254" s="170">
        <f>'LISTE APPRO-ZAGAYA'!C197</f>
        <v>3.95</v>
      </c>
      <c r="D254" s="171">
        <f>'LISTE APPRO-ZAGAYA'!D197</f>
        <v>0</v>
      </c>
    </row>
    <row r="255" spans="1:4" hidden="1">
      <c r="A255" s="172" t="e">
        <f>'LISTE APPRO-ZAGAYA'!#REF!</f>
        <v>#REF!</v>
      </c>
      <c r="B255" s="172" t="str">
        <f>'LISTE APPRO-ZAGAYA'!A198</f>
        <v>Couscous semoula "Tipiak"</v>
      </c>
      <c r="C255" s="170">
        <f>'LISTE APPRO-ZAGAYA'!C198</f>
        <v>2.65</v>
      </c>
      <c r="D255" s="171">
        <f>'LISTE APPRO-ZAGAYA'!D198</f>
        <v>0</v>
      </c>
    </row>
    <row r="256" spans="1:4" hidden="1">
      <c r="A256" s="172" t="e">
        <f>'LISTE APPRO-ZAGAYA'!#REF!</f>
        <v>#REF!</v>
      </c>
      <c r="B256" s="172" t="str">
        <f>'LISTE APPRO-ZAGAYA'!A200</f>
        <v>Mediterranean cereals "Tipiak"</v>
      </c>
      <c r="C256" s="170">
        <f>'LISTE APPRO-ZAGAYA'!C200</f>
        <v>4.42</v>
      </c>
      <c r="D256" s="171">
        <f>'LISTE APPRO-ZAGAYA'!D200</f>
        <v>0</v>
      </c>
    </row>
    <row r="257" spans="1:4" hidden="1">
      <c r="A257" s="172" t="e">
        <f>'LISTE APPRO-ZAGAYA'!#REF!</f>
        <v>#REF!</v>
      </c>
      <c r="B257" s="172" t="str">
        <f>'LISTE APPRO-ZAGAYA'!G217</f>
        <v xml:space="preserve">Chickpeas </v>
      </c>
      <c r="C257" s="170">
        <f>'LISTE APPRO-ZAGAYA'!I217</f>
        <v>1.98</v>
      </c>
      <c r="D257" s="171">
        <f>'LISTE APPRO-ZAGAYA'!J217</f>
        <v>0</v>
      </c>
    </row>
    <row r="258" spans="1:4" hidden="1">
      <c r="A258" s="172" t="e">
        <f>'LISTE APPRO-ZAGAYA'!#REF!</f>
        <v>#REF!</v>
      </c>
      <c r="B258" s="172" t="str">
        <f>'LISTE APPRO-ZAGAYA'!A203</f>
        <v xml:space="preserve">Gherkins </v>
      </c>
      <c r="C258" s="170">
        <f>'LISTE APPRO-ZAGAYA'!C203</f>
        <v>3.15</v>
      </c>
      <c r="D258" s="171">
        <f>'LISTE APPRO-ZAGAYA'!D203</f>
        <v>0</v>
      </c>
    </row>
    <row r="259" spans="1:4" hidden="1">
      <c r="A259" s="172" t="e">
        <f>'LISTE APPRO-ZAGAYA'!#REF!</f>
        <v>#REF!</v>
      </c>
      <c r="B259" s="173" t="str">
        <f>'LISTE APPRO-ZAGAYA'!G199</f>
        <v xml:space="preserve">Spaghetti n°5 Barilla  </v>
      </c>
      <c r="C259" s="170">
        <f>'LISTE APPRO-ZAGAYA'!I199</f>
        <v>2.25</v>
      </c>
      <c r="D259" s="171">
        <f>'LISTE APPRO-ZAGAYA'!J199</f>
        <v>0</v>
      </c>
    </row>
    <row r="260" spans="1:4" hidden="1">
      <c r="A260" s="172" t="e">
        <f>'LISTE APPRO-ZAGAYA'!#REF!</f>
        <v>#REF!</v>
      </c>
      <c r="B260" s="173" t="str">
        <f>'LISTE APPRO-ZAGAYA'!G192</f>
        <v>Coquillettes BF</v>
      </c>
      <c r="C260" s="170">
        <f>'LISTE APPRO-ZAGAYA'!I192</f>
        <v>1.7</v>
      </c>
      <c r="D260" s="171">
        <f>'LISTE APPRO-ZAGAYA'!J192</f>
        <v>0</v>
      </c>
    </row>
    <row r="261" spans="1:4" hidden="1">
      <c r="A261" s="172" t="e">
        <f>'LISTE APPRO-ZAGAYA'!#REF!</f>
        <v>#REF!</v>
      </c>
      <c r="B261" s="173" t="str">
        <f>'LISTE APPRO-ZAGAYA'!G197</f>
        <v>Penne Rigate MOLISANA</v>
      </c>
      <c r="C261" s="170" t="e">
        <f>'LISTE APPRO-ZAGAYA'!#REF!</f>
        <v>#REF!</v>
      </c>
      <c r="D261" s="171" t="e">
        <f>'LISTE APPRO-ZAGAYA'!#REF!</f>
        <v>#REF!</v>
      </c>
    </row>
    <row r="262" spans="1:4" hidden="1">
      <c r="A262" s="172" t="e">
        <f>'LISTE APPRO-ZAGAYA'!#REF!</f>
        <v>#REF!</v>
      </c>
      <c r="B262" s="173" t="e">
        <f>'LISTE APPRO-ZAGAYA'!#REF!</f>
        <v>#REF!</v>
      </c>
      <c r="C262" s="170" t="e">
        <f>'LISTE APPRO-ZAGAYA'!#REF!</f>
        <v>#REF!</v>
      </c>
      <c r="D262" s="171" t="e">
        <f>'LISTE APPRO-ZAGAYA'!#REF!</f>
        <v>#REF!</v>
      </c>
    </row>
    <row r="263" spans="1:4" hidden="1">
      <c r="A263" s="172" t="e">
        <f>'LISTE APPRO-ZAGAYA'!#REF!</f>
        <v>#REF!</v>
      </c>
      <c r="B263" s="173" t="str">
        <f>'LISTE APPRO-ZAGAYA'!G195</f>
        <v>Tagliatelles</v>
      </c>
      <c r="C263" s="170">
        <f>'LISTE APPRO-ZAGAYA'!I195</f>
        <v>2.9</v>
      </c>
      <c r="D263" s="171">
        <f>'LISTE APPRO-ZAGAYA'!J195</f>
        <v>0</v>
      </c>
    </row>
    <row r="264" spans="1:4" hidden="1">
      <c r="A264" s="172" t="e">
        <f>'LISTE APPRO-ZAGAYA'!#REF!</f>
        <v>#REF!</v>
      </c>
      <c r="B264" s="173" t="str">
        <f>'LISTE APPRO-ZAGAYA'!G188</f>
        <v>Torti pasta</v>
      </c>
      <c r="C264" s="170">
        <f>'LISTE APPRO-ZAGAYA'!I188</f>
        <v>1.75</v>
      </c>
      <c r="D264" s="171">
        <f>'LISTE APPRO-ZAGAYA'!J188</f>
        <v>0</v>
      </c>
    </row>
    <row r="265" spans="1:4" hidden="1">
      <c r="A265" s="172" t="e">
        <f>'LISTE APPRO-ZAGAYA'!#REF!</f>
        <v>#REF!</v>
      </c>
      <c r="B265" s="173" t="str">
        <f>'LISTE APPRO-ZAGAYA'!G196</f>
        <v xml:space="preserve">Tagliatelles with eggs Barilla    </v>
      </c>
      <c r="C265" s="170">
        <f>'LISTE APPRO-ZAGAYA'!I196</f>
        <v>3.84</v>
      </c>
      <c r="D265" s="171">
        <f>'LISTE APPRO-ZAGAYA'!J196</f>
        <v>0</v>
      </c>
    </row>
    <row r="266" spans="1:4" hidden="1">
      <c r="A266" s="172" t="e">
        <f>'LISTE APPRO-ZAGAYA'!#REF!</f>
        <v>#REF!</v>
      </c>
      <c r="B266" s="173" t="str">
        <f>'LISTE APPRO-ZAGAYA'!G221</f>
        <v>Chopped tomatoes</v>
      </c>
      <c r="C266" s="170">
        <f>'LISTE APPRO-ZAGAYA'!I221</f>
        <v>1.6</v>
      </c>
      <c r="D266" s="171">
        <f>'LISTE APPRO-ZAGAYA'!J221</f>
        <v>0</v>
      </c>
    </row>
    <row r="267" spans="1:4" hidden="1">
      <c r="A267" s="172" t="e">
        <f>'LISTE APPRO-ZAGAYA'!#REF!</f>
        <v>#REF!</v>
      </c>
      <c r="B267" s="173" t="str">
        <f>'LISTE APPRO-ZAGAYA'!G223</f>
        <v xml:space="preserve">Dry red beans </v>
      </c>
      <c r="C267" s="170">
        <f>'LISTE APPRO-ZAGAYA'!I223</f>
        <v>2.57</v>
      </c>
      <c r="D267" s="171">
        <f>'LISTE APPRO-ZAGAYA'!J223</f>
        <v>0</v>
      </c>
    </row>
    <row r="268" spans="1:4" hidden="1">
      <c r="A268" s="172" t="e">
        <f>'LISTE APPRO-ZAGAYA'!#REF!</f>
        <v>#REF!</v>
      </c>
      <c r="B268" s="173" t="e">
        <f>'LISTE APPRO-ZAGAYA'!#REF!</f>
        <v>#REF!</v>
      </c>
      <c r="C268" s="170" t="e">
        <f>'LISTE APPRO-ZAGAYA'!#REF!</f>
        <v>#REF!</v>
      </c>
      <c r="D268" s="171" t="e">
        <f>'LISTE APPRO-ZAGAYA'!#REF!</f>
        <v>#REF!</v>
      </c>
    </row>
    <row r="269" spans="1:4" hidden="1">
      <c r="A269" s="172" t="e">
        <f>'LISTE APPRO-ZAGAYA'!#REF!</f>
        <v>#REF!</v>
      </c>
      <c r="B269" s="173" t="str">
        <f>'LISTE APPRO-ZAGAYA'!G205</f>
        <v>Crumb</v>
      </c>
      <c r="C269" s="170">
        <f>'LISTE APPRO-ZAGAYA'!I205</f>
        <v>1.1499999999999999</v>
      </c>
      <c r="D269" s="171">
        <f>'LISTE APPRO-ZAGAYA'!J205</f>
        <v>0</v>
      </c>
    </row>
    <row r="270" spans="1:4" hidden="1">
      <c r="A270" s="172" t="e">
        <f>'LISTE APPRO-ZAGAYA'!#REF!</f>
        <v>#REF!</v>
      </c>
      <c r="B270" s="173" t="str">
        <f>'LISTE APPRO-ZAGAYA'!G206</f>
        <v>Potatoes starch</v>
      </c>
      <c r="C270" s="170">
        <f>'LISTE APPRO-ZAGAYA'!I206</f>
        <v>1.57</v>
      </c>
      <c r="D270" s="171">
        <f>'LISTE APPRO-ZAGAYA'!J206</f>
        <v>0</v>
      </c>
    </row>
    <row r="271" spans="1:4" hidden="1">
      <c r="A271" s="172" t="e">
        <f>'LISTE APPRO-ZAGAYA'!#REF!</f>
        <v>#REF!</v>
      </c>
      <c r="B271" s="173" t="str">
        <f>'LISTE APPRO-ZAGAYA'!G207</f>
        <v>Baking powder Vahiné</v>
      </c>
      <c r="C271" s="170">
        <f>'LISTE APPRO-ZAGAYA'!I207</f>
        <v>1.26</v>
      </c>
      <c r="D271" s="171">
        <f>'LISTE APPRO-ZAGAYA'!J207</f>
        <v>0</v>
      </c>
    </row>
    <row r="272" spans="1:4" hidden="1">
      <c r="A272" s="172" t="e">
        <f>'LISTE APPRO-ZAGAYA'!#REF!</f>
        <v>#REF!</v>
      </c>
      <c r="B272" s="173" t="str">
        <f>'LISTE APPRO-ZAGAYA'!G203</f>
        <v xml:space="preserve">Tabbouleh 5 vegetables     </v>
      </c>
      <c r="C272" s="170">
        <f>'LISTE APPRO-ZAGAYA'!I203</f>
        <v>3.7</v>
      </c>
      <c r="D272" s="171">
        <f>'LISTE APPRO-ZAGAYA'!J203</f>
        <v>0</v>
      </c>
    </row>
    <row r="273" spans="1:4" hidden="1">
      <c r="A273" s="172" t="e">
        <f>'LISTE APPRO-ZAGAYA'!#REF!</f>
        <v>#REF!</v>
      </c>
      <c r="B273" s="173" t="e">
        <f>'LISTE APPRO-ZAGAYA'!#REF!</f>
        <v>#REF!</v>
      </c>
      <c r="C273" s="170" t="e">
        <f>'LISTE APPRO-ZAGAYA'!#REF!</f>
        <v>#REF!</v>
      </c>
      <c r="D273" s="171" t="e">
        <f>'LISTE APPRO-ZAGAYA'!#REF!</f>
        <v>#REF!</v>
      </c>
    </row>
    <row r="274" spans="1:4" hidden="1">
      <c r="A274" s="172" t="e">
        <f>'LISTE APPRO-ZAGAYA'!#REF!</f>
        <v>#REF!</v>
      </c>
      <c r="B274" s="172" t="e">
        <f>'LISTE APPRO-ZAGAYA'!#REF!</f>
        <v>#REF!</v>
      </c>
      <c r="C274" s="170" t="e">
        <f>'LISTE APPRO-ZAGAYA'!#REF!</f>
        <v>#REF!</v>
      </c>
      <c r="D274" s="171" t="e">
        <f>'LISTE APPRO-ZAGAYA'!#REF!</f>
        <v>#REF!</v>
      </c>
    </row>
    <row r="275" spans="1:4" hidden="1">
      <c r="A275" s="172" t="e">
        <f>'LISTE APPRO-ZAGAYA'!#REF!</f>
        <v>#REF!</v>
      </c>
      <c r="B275" s="172" t="str">
        <f>'LISTE APPRO-ZAGAYA'!A212</f>
        <v>CANNED FOOD VEGETABLES</v>
      </c>
      <c r="C275" s="170">
        <f>'LISTE APPRO-ZAGAYA'!C212</f>
        <v>0</v>
      </c>
      <c r="D275" s="171">
        <f>'LISTE APPRO-ZAGAYA'!D212</f>
        <v>0</v>
      </c>
    </row>
    <row r="276" spans="1:4" hidden="1">
      <c r="A276" s="172" t="e">
        <f>'LISTE APPRO-ZAGAYA'!#REF!</f>
        <v>#REF!</v>
      </c>
      <c r="B276" s="172" t="str">
        <f>'LISTE APPRO-ZAGAYA'!A213</f>
        <v xml:space="preserve">White asparagus </v>
      </c>
      <c r="C276" s="170">
        <f>'LISTE APPRO-ZAGAYA'!C213</f>
        <v>6.7</v>
      </c>
      <c r="D276" s="171">
        <f>'LISTE APPRO-ZAGAYA'!D213</f>
        <v>0</v>
      </c>
    </row>
    <row r="277" spans="1:4" hidden="1">
      <c r="A277" s="172" t="e">
        <f>'LISTE APPRO-ZAGAYA'!#REF!</f>
        <v>#REF!</v>
      </c>
      <c r="B277" s="172" t="str">
        <f>'LISTE APPRO-ZAGAYA'!A214</f>
        <v xml:space="preserve">Red beetroot cubes  </v>
      </c>
      <c r="C277" s="170">
        <f>'LISTE APPRO-ZAGAYA'!C214</f>
        <v>1.25</v>
      </c>
      <c r="D277" s="171">
        <f>'LISTE APPRO-ZAGAYA'!D214</f>
        <v>0</v>
      </c>
    </row>
    <row r="278" spans="1:4" hidden="1">
      <c r="A278" s="172" t="e">
        <f>'LISTE APPRO-ZAGAYA'!#REF!</f>
        <v>#REF!</v>
      </c>
      <c r="B278" s="172" t="e">
        <f>'LISTE APPRO-ZAGAYA'!#REF!</f>
        <v>#REF!</v>
      </c>
      <c r="C278" s="170" t="e">
        <f>'LISTE APPRO-ZAGAYA'!#REF!</f>
        <v>#REF!</v>
      </c>
      <c r="D278" s="171" t="e">
        <f>'LISTE APPRO-ZAGAYA'!#REF!</f>
        <v>#REF!</v>
      </c>
    </row>
    <row r="279" spans="1:4" hidden="1">
      <c r="A279" s="172" t="e">
        <f>'LISTE APPRO-ZAGAYA'!#REF!</f>
        <v>#REF!</v>
      </c>
      <c r="B279" s="172" t="str">
        <f>'LISTE APPRO-ZAGAYA'!A215</f>
        <v xml:space="preserve">Mushrooms  </v>
      </c>
      <c r="C279" s="170">
        <f>'LISTE APPRO-ZAGAYA'!C215</f>
        <v>1.83</v>
      </c>
      <c r="D279" s="171">
        <f>'LISTE APPRO-ZAGAYA'!D215</f>
        <v>0</v>
      </c>
    </row>
    <row r="280" spans="1:4" hidden="1">
      <c r="A280" s="172" t="e">
        <f>'LISTE APPRO-ZAGAYA'!#REF!</f>
        <v>#REF!</v>
      </c>
      <c r="B280" s="172" t="str">
        <f>'LISTE APPRO-ZAGAYA'!A216</f>
        <v xml:space="preserve">Palm heart </v>
      </c>
      <c r="C280" s="170">
        <f>'LISTE APPRO-ZAGAYA'!C216</f>
        <v>4.2</v>
      </c>
      <c r="D280" s="171">
        <f>'LISTE APPRO-ZAGAYA'!D216</f>
        <v>0</v>
      </c>
    </row>
    <row r="281" spans="1:4" hidden="1">
      <c r="A281" s="172" t="e">
        <f>'LISTE APPRO-ZAGAYA'!#REF!</f>
        <v>#REF!</v>
      </c>
      <c r="B281" s="172" t="str">
        <f>'LISTE APPRO-ZAGAYA'!A219</f>
        <v xml:space="preserve">String beans  </v>
      </c>
      <c r="C281" s="170">
        <f>'LISTE APPRO-ZAGAYA'!C219</f>
        <v>1.95</v>
      </c>
      <c r="D281" s="171">
        <f>'LISTE APPRO-ZAGAYA'!D219</f>
        <v>0</v>
      </c>
    </row>
    <row r="282" spans="1:4" hidden="1">
      <c r="A282" s="172" t="e">
        <f>'LISTE APPRO-ZAGAYA'!#REF!</f>
        <v>#REF!</v>
      </c>
      <c r="B282" s="172" t="str">
        <f>'LISTE APPRO-ZAGAYA'!A220</f>
        <v>White beans with tomatoes</v>
      </c>
      <c r="C282" s="170">
        <f>'LISTE APPRO-ZAGAYA'!C220</f>
        <v>2</v>
      </c>
      <c r="D282" s="171">
        <f>'LISTE APPRO-ZAGAYA'!D220</f>
        <v>0</v>
      </c>
    </row>
    <row r="283" spans="1:4" hidden="1">
      <c r="A283" s="172" t="e">
        <f>'LISTE APPRO-ZAGAYA'!#REF!</f>
        <v>#REF!</v>
      </c>
      <c r="B283" s="172" t="str">
        <f>'LISTE APPRO-ZAGAYA'!A218</f>
        <v>Yellow beans</v>
      </c>
      <c r="C283" s="170">
        <f>'LISTE APPRO-ZAGAYA'!C218</f>
        <v>2.64</v>
      </c>
      <c r="D283" s="171">
        <f>'LISTE APPRO-ZAGAYA'!D218</f>
        <v>0</v>
      </c>
    </row>
    <row r="284" spans="1:4" hidden="1">
      <c r="A284" s="172" t="e">
        <f>'LISTE APPRO-ZAGAYA'!#REF!</f>
        <v>#REF!</v>
      </c>
      <c r="B284" s="172" t="str">
        <f>'LISTE APPRO-ZAGAYA'!A223</f>
        <v xml:space="preserve">Ratatouille  4/4      </v>
      </c>
      <c r="C284" s="170">
        <f>'LISTE APPRO-ZAGAYA'!C223</f>
        <v>2.8</v>
      </c>
      <c r="D284" s="171">
        <f>'LISTE APPRO-ZAGAYA'!D223</f>
        <v>0</v>
      </c>
    </row>
    <row r="285" spans="1:4" hidden="1">
      <c r="A285" s="172" t="e">
        <f>'LISTE APPRO-ZAGAYA'!#REF!</f>
        <v>#REF!</v>
      </c>
      <c r="B285" s="172" t="e">
        <f>'LISTE APPRO-ZAGAYA'!#REF!</f>
        <v>#REF!</v>
      </c>
      <c r="C285" s="170" t="e">
        <f>'LISTE APPRO-ZAGAYA'!#REF!</f>
        <v>#REF!</v>
      </c>
      <c r="D285" s="171" t="e">
        <f>'LISTE APPRO-ZAGAYA'!#REF!</f>
        <v>#REF!</v>
      </c>
    </row>
    <row r="286" spans="1:4" hidden="1">
      <c r="A286" s="172" t="e">
        <f>'LISTE APPRO-ZAGAYA'!#REF!</f>
        <v>#REF!</v>
      </c>
      <c r="B286" s="173" t="e">
        <f>'LISTE APPRO-ZAGAYA'!#REF!</f>
        <v>#REF!</v>
      </c>
      <c r="C286" s="170" t="e">
        <f>'LISTE APPRO-ZAGAYA'!#REF!</f>
        <v>#REF!</v>
      </c>
      <c r="D286" s="171" t="e">
        <f>'LISTE APPRO-ZAGAYA'!#REF!</f>
        <v>#REF!</v>
      </c>
    </row>
    <row r="287" spans="1:4" hidden="1">
      <c r="A287" s="172" t="e">
        <f>'LISTE APPRO-ZAGAYA'!#REF!</f>
        <v>#REF!</v>
      </c>
      <c r="B287" s="173" t="str">
        <f>'LISTE APPRO-ZAGAYA'!A222</f>
        <v xml:space="preserve">Haricots rouges  4/4  </v>
      </c>
      <c r="C287" s="170">
        <f>'LISTE APPRO-ZAGAYA'!C222</f>
        <v>2.1</v>
      </c>
      <c r="D287" s="171">
        <f>'LISTE APPRO-ZAGAYA'!D222</f>
        <v>0</v>
      </c>
    </row>
    <row r="288" spans="1:4" hidden="1">
      <c r="A288" s="172" t="e">
        <f>'LISTE APPRO-ZAGAYA'!#REF!</f>
        <v>#REF!</v>
      </c>
      <c r="B288" s="173" t="str">
        <f>'LISTE APPRO-ZAGAYA'!A209</f>
        <v>Olive stuffed with peppers</v>
      </c>
      <c r="C288" s="170">
        <f>'LISTE APPRO-ZAGAYA'!C209</f>
        <v>1.96</v>
      </c>
      <c r="D288" s="171">
        <f>'LISTE APPRO-ZAGAYA'!D209</f>
        <v>0</v>
      </c>
    </row>
    <row r="289" spans="1:4" hidden="1">
      <c r="A289" s="172" t="e">
        <f>'LISTE APPRO-ZAGAYA'!#REF!</f>
        <v>#REF!</v>
      </c>
      <c r="B289" s="173" t="e">
        <f>'LISTE APPRO-ZAGAYA'!#REF!</f>
        <v>#REF!</v>
      </c>
      <c r="C289" s="170" t="e">
        <f>'LISTE APPRO-ZAGAYA'!#REF!</f>
        <v>#REF!</v>
      </c>
      <c r="D289" s="171" t="e">
        <f>'LISTE APPRO-ZAGAYA'!#REF!</f>
        <v>#REF!</v>
      </c>
    </row>
    <row r="290" spans="1:4" hidden="1">
      <c r="A290" s="172" t="e">
        <f>'LISTE APPRO-ZAGAYA'!#REF!</f>
        <v>#REF!</v>
      </c>
      <c r="B290" s="173" t="str">
        <f>'LISTE APPRO-ZAGAYA'!G212</f>
        <v xml:space="preserve">Peas           </v>
      </c>
      <c r="C290" s="170">
        <f>'LISTE APPRO-ZAGAYA'!I212</f>
        <v>2.4</v>
      </c>
      <c r="D290" s="171">
        <f>'LISTE APPRO-ZAGAYA'!J212</f>
        <v>0</v>
      </c>
    </row>
    <row r="291" spans="1:4" hidden="1">
      <c r="A291" s="172" t="e">
        <f>'LISTE APPRO-ZAGAYA'!#REF!</f>
        <v>#REF!</v>
      </c>
      <c r="B291" s="173" t="str">
        <f>'LISTE APPRO-ZAGAYA'!G213</f>
        <v xml:space="preserve">Peas &amp; carrots </v>
      </c>
      <c r="C291" s="170">
        <f>'LISTE APPRO-ZAGAYA'!I213</f>
        <v>2.29</v>
      </c>
      <c r="D291" s="171">
        <f>'LISTE APPRO-ZAGAYA'!J213</f>
        <v>0</v>
      </c>
    </row>
    <row r="292" spans="1:4" hidden="1">
      <c r="A292" s="172" t="e">
        <f>'LISTE APPRO-ZAGAYA'!#REF!</f>
        <v>#REF!</v>
      </c>
      <c r="B292" s="173" t="e">
        <f>'LISTE APPRO-ZAGAYA'!#REF!</f>
        <v>#REF!</v>
      </c>
      <c r="C292" s="170" t="e">
        <f>'LISTE APPRO-ZAGAYA'!#REF!</f>
        <v>#REF!</v>
      </c>
      <c r="D292" s="171" t="e">
        <f>'LISTE APPRO-ZAGAYA'!#REF!</f>
        <v>#REF!</v>
      </c>
    </row>
    <row r="293" spans="1:4" hidden="1">
      <c r="A293" s="172" t="e">
        <f>'LISTE APPRO-ZAGAYA'!#REF!</f>
        <v>#REF!</v>
      </c>
      <c r="B293" s="173" t="e">
        <f>'LISTE APPRO-ZAGAYA'!#REF!</f>
        <v>#REF!</v>
      </c>
      <c r="C293" s="170" t="e">
        <f>'LISTE APPRO-ZAGAYA'!#REF!</f>
        <v>#REF!</v>
      </c>
      <c r="D293" s="171" t="e">
        <f>'LISTE APPRO-ZAGAYA'!#REF!</f>
        <v>#REF!</v>
      </c>
    </row>
    <row r="294" spans="1:4" hidden="1">
      <c r="A294" s="172" t="e">
        <f>'LISTE APPRO-ZAGAYA'!#REF!</f>
        <v>#REF!</v>
      </c>
      <c r="B294" s="173" t="str">
        <f>'LISTE APPRO-ZAGAYA'!G218</f>
        <v>Tomato paste tube</v>
      </c>
      <c r="C294" s="170">
        <f>'LISTE APPRO-ZAGAYA'!I218</f>
        <v>1.9</v>
      </c>
      <c r="D294" s="171">
        <f>'LISTE APPRO-ZAGAYA'!J218</f>
        <v>0</v>
      </c>
    </row>
    <row r="295" spans="1:4" hidden="1">
      <c r="A295" s="172" t="e">
        <f>'LISTE APPRO-ZAGAYA'!#REF!</f>
        <v>#REF!</v>
      </c>
      <c r="B295" s="173" t="e">
        <f>'LISTE APPRO-ZAGAYA'!#REF!</f>
        <v>#REF!</v>
      </c>
      <c r="C295" s="170" t="e">
        <f>'LISTE APPRO-ZAGAYA'!#REF!</f>
        <v>#REF!</v>
      </c>
      <c r="D295" s="171" t="e">
        <f>'LISTE APPRO-ZAGAYA'!#REF!</f>
        <v>#REF!</v>
      </c>
    </row>
    <row r="296" spans="1:4" hidden="1">
      <c r="A296" s="172" t="e">
        <f>'LISTE APPRO-ZAGAYA'!#REF!</f>
        <v>#REF!</v>
      </c>
      <c r="B296" s="173" t="e">
        <f>'LISTE APPRO-ZAGAYA'!#REF!</f>
        <v>#REF!</v>
      </c>
      <c r="C296" s="170" t="e">
        <f>'LISTE APPRO-ZAGAYA'!#REF!</f>
        <v>#REF!</v>
      </c>
      <c r="D296" s="171" t="e">
        <f>'LISTE APPRO-ZAGAYA'!#REF!</f>
        <v>#REF!</v>
      </c>
    </row>
    <row r="297" spans="1:4" hidden="1">
      <c r="A297" s="172" t="e">
        <f>'LISTE APPRO-ZAGAYA'!#REF!</f>
        <v>#REF!</v>
      </c>
      <c r="B297" s="173" t="str">
        <f>'LISTE APPRO-ZAGAYA'!G220</f>
        <v>Peeled tomatoes</v>
      </c>
      <c r="C297" s="170">
        <f>'LISTE APPRO-ZAGAYA'!I220</f>
        <v>3.2</v>
      </c>
      <c r="D297" s="171">
        <f>'LISTE APPRO-ZAGAYA'!J220</f>
        <v>0</v>
      </c>
    </row>
    <row r="298" spans="1:4" hidden="1">
      <c r="A298" s="172" t="str">
        <f>'LISTE APPRO-ZAGAYA'!$A$227</f>
        <v xml:space="preserve">Corn   </v>
      </c>
      <c r="B298" s="172" t="e">
        <f>'LISTE APPRO-ZAGAYA'!#REF!</f>
        <v>#REF!</v>
      </c>
      <c r="C298" s="170" t="e">
        <f>'LISTE APPRO-ZAGAYA'!#REF!</f>
        <v>#REF!</v>
      </c>
      <c r="D298" s="171" t="e">
        <f>'LISTE APPRO-ZAGAYA'!#REF!</f>
        <v>#REF!</v>
      </c>
    </row>
    <row r="299" spans="1:4" hidden="1">
      <c r="A299" s="172" t="str">
        <f>'LISTE APPRO-ZAGAYA'!$A$227</f>
        <v xml:space="preserve">Corn   </v>
      </c>
      <c r="B299" s="172" t="str">
        <f>'LISTE APPRO-ZAGAYA'!A229</f>
        <v>CANNED FOOD - MEAT</v>
      </c>
      <c r="C299" s="170">
        <f>'LISTE APPRO-ZAGAYA'!C229</f>
        <v>0</v>
      </c>
      <c r="D299" s="171">
        <f>'LISTE APPRO-ZAGAYA'!D229</f>
        <v>0</v>
      </c>
    </row>
    <row r="300" spans="1:4" hidden="1">
      <c r="A300" s="172" t="str">
        <f>'LISTE APPRO-ZAGAYA'!$A$227</f>
        <v xml:space="preserve">Corn   </v>
      </c>
      <c r="B300" s="172" t="str">
        <f>'LISTE APPRO-ZAGAYA'!A230</f>
        <v xml:space="preserve">Corned beef         </v>
      </c>
      <c r="C300" s="170">
        <f>'LISTE APPRO-ZAGAYA'!C230</f>
        <v>3.63</v>
      </c>
      <c r="D300" s="171">
        <f>'LISTE APPRO-ZAGAYA'!D230</f>
        <v>0</v>
      </c>
    </row>
    <row r="301" spans="1:4" hidden="1">
      <c r="A301" s="172" t="str">
        <f>'LISTE APPRO-ZAGAYA'!$A$227</f>
        <v xml:space="preserve">Corn   </v>
      </c>
      <c r="B301" s="172" t="str">
        <f>'LISTE APPRO-ZAGAYA'!A231</f>
        <v xml:space="preserve">Ham </v>
      </c>
      <c r="C301" s="170">
        <f>'LISTE APPRO-ZAGAYA'!C231</f>
        <v>4.3</v>
      </c>
      <c r="D301" s="171">
        <f>'LISTE APPRO-ZAGAYA'!D231</f>
        <v>0</v>
      </c>
    </row>
    <row r="302" spans="1:4" hidden="1">
      <c r="A302" s="172" t="str">
        <f>'LISTE APPRO-ZAGAYA'!$A$227</f>
        <v xml:space="preserve">Corn   </v>
      </c>
      <c r="B302" s="172" t="e">
        <f>'LISTE APPRO-ZAGAYA'!#REF!</f>
        <v>#REF!</v>
      </c>
      <c r="C302" s="170" t="e">
        <f>'LISTE APPRO-ZAGAYA'!#REF!</f>
        <v>#REF!</v>
      </c>
      <c r="D302" s="171" t="e">
        <f>'LISTE APPRO-ZAGAYA'!#REF!</f>
        <v>#REF!</v>
      </c>
    </row>
    <row r="303" spans="1:4" hidden="1">
      <c r="A303" s="172" t="str">
        <f>'LISTE APPRO-ZAGAYA'!$A$227</f>
        <v xml:space="preserve">Corn   </v>
      </c>
      <c r="B303" s="172" t="str">
        <f>'LISTE APPRO-ZAGAYA'!A232</f>
        <v>Duck confit gizzards</v>
      </c>
      <c r="C303" s="170">
        <f>'LISTE APPRO-ZAGAYA'!C232</f>
        <v>9.3000000000000007</v>
      </c>
      <c r="D303" s="171">
        <f>'LISTE APPRO-ZAGAYA'!D232</f>
        <v>0</v>
      </c>
    </row>
    <row r="304" spans="1:4" hidden="1">
      <c r="A304" s="172" t="str">
        <f>'LISTE APPRO-ZAGAYA'!$A$227</f>
        <v xml:space="preserve">Corn   </v>
      </c>
      <c r="B304" s="173" t="e">
        <f>'LISTE APPRO-ZAGAYA'!#REF!</f>
        <v>#REF!</v>
      </c>
      <c r="C304" s="170" t="e">
        <f>'LISTE APPRO-ZAGAYA'!#REF!</f>
        <v>#REF!</v>
      </c>
      <c r="D304" s="171" t="e">
        <f>'LISTE APPRO-ZAGAYA'!#REF!</f>
        <v>#REF!</v>
      </c>
    </row>
    <row r="305" spans="1:4" hidden="1">
      <c r="A305" s="172" t="str">
        <f>'LISTE APPRO-ZAGAYA'!$A$227</f>
        <v xml:space="preserve">Corn   </v>
      </c>
      <c r="B305" s="173" t="e">
        <f>'LISTE APPRO-ZAGAYA'!#REF!</f>
        <v>#REF!</v>
      </c>
      <c r="C305" s="170" t="e">
        <f>'LISTE APPRO-ZAGAYA'!#REF!</f>
        <v>#REF!</v>
      </c>
      <c r="D305" s="171" t="e">
        <f>'LISTE APPRO-ZAGAYA'!#REF!</f>
        <v>#REF!</v>
      </c>
    </row>
    <row r="306" spans="1:4" hidden="1">
      <c r="A306" s="172" t="str">
        <f>'LISTE APPRO-ZAGAYA'!$A$227</f>
        <v xml:space="preserve">Corn   </v>
      </c>
      <c r="B306" s="173" t="str">
        <f>'LISTE APPRO-ZAGAYA'!G230</f>
        <v>Ravioli  BF</v>
      </c>
      <c r="C306" s="170">
        <f>'LISTE APPRO-ZAGAYA'!I230</f>
        <v>3.1</v>
      </c>
      <c r="D306" s="171">
        <f>'LISTE APPRO-ZAGAYA'!J230</f>
        <v>0</v>
      </c>
    </row>
    <row r="307" spans="1:4" hidden="1">
      <c r="A307" s="172" t="str">
        <f>'LISTE APPRO-ZAGAYA'!$A$227</f>
        <v xml:space="preserve">Corn   </v>
      </c>
      <c r="B307" s="173" t="str">
        <f>'LISTE APPRO-ZAGAYA'!G234</f>
        <v>Duck Terrine</v>
      </c>
      <c r="C307" s="170">
        <f>'LISTE APPRO-ZAGAYA'!I234</f>
        <v>2.75</v>
      </c>
      <c r="D307" s="171">
        <f>'LISTE APPRO-ZAGAYA'!J234</f>
        <v>0</v>
      </c>
    </row>
    <row r="308" spans="1:4" hidden="1">
      <c r="A308" s="172" t="str">
        <f>'LISTE APPRO-ZAGAYA'!$A$227</f>
        <v xml:space="preserve">Corn   </v>
      </c>
      <c r="B308" s="173" t="e">
        <f>'LISTE APPRO-ZAGAYA'!#REF!</f>
        <v>#REF!</v>
      </c>
      <c r="C308" s="170" t="e">
        <f>'LISTE APPRO-ZAGAYA'!#REF!</f>
        <v>#REF!</v>
      </c>
      <c r="D308" s="171" t="e">
        <f>'LISTE APPRO-ZAGAYA'!#REF!</f>
        <v>#REF!</v>
      </c>
    </row>
    <row r="309" spans="1:4" hidden="1">
      <c r="A309" s="172" t="str">
        <f>'LISTE APPRO-ZAGAYA'!$A$227</f>
        <v xml:space="preserve">Corn   </v>
      </c>
      <c r="B309" s="173" t="e">
        <f>'LISTE APPRO-ZAGAYA'!#REF!</f>
        <v>#REF!</v>
      </c>
      <c r="C309" s="170" t="e">
        <f>'LISTE APPRO-ZAGAYA'!#REF!</f>
        <v>#REF!</v>
      </c>
      <c r="D309" s="171" t="e">
        <f>'LISTE APPRO-ZAGAYA'!#REF!</f>
        <v>#REF!</v>
      </c>
    </row>
    <row r="310" spans="1:4" hidden="1">
      <c r="A310" s="172" t="str">
        <f>'LISTE APPRO-ZAGAYA'!$A$227</f>
        <v xml:space="preserve">Corn   </v>
      </c>
      <c r="B310" s="173" t="str">
        <f>'LISTE APPRO-ZAGAYA'!A234</f>
        <v xml:space="preserve">Country pate W. Saurin  </v>
      </c>
      <c r="C310" s="170">
        <f>'LISTE APPRO-ZAGAYA'!C234</f>
        <v>2.0099999999999998</v>
      </c>
      <c r="D310" s="171">
        <f>'LISTE APPRO-ZAGAYA'!D234</f>
        <v>0</v>
      </c>
    </row>
    <row r="311" spans="1:4" hidden="1">
      <c r="A311" s="172" t="str">
        <f>'LISTE APPRO-ZAGAYA'!$A$235</f>
        <v>Pork pate Henaff</v>
      </c>
      <c r="B311" s="172" t="str">
        <f>'LISTE APPRO-ZAGAYA'!A238</f>
        <v xml:space="preserve">Créole  Saussage cooked whith lentils    </v>
      </c>
      <c r="C311" s="170">
        <f>'LISTE APPRO-ZAGAYA'!C238</f>
        <v>4.1500000000000004</v>
      </c>
      <c r="D311" s="171">
        <f>'LISTE APPRO-ZAGAYA'!D238</f>
        <v>0</v>
      </c>
    </row>
    <row r="312" spans="1:4" hidden="1">
      <c r="A312" s="172" t="str">
        <f>'LISTE APPRO-ZAGAYA'!$A$235</f>
        <v>Pork pate Henaff</v>
      </c>
      <c r="B312" s="172" t="str">
        <f>'LISTE APPRO-ZAGAYA'!A239</f>
        <v xml:space="preserve">Cassoulet William Saurin    </v>
      </c>
      <c r="C312" s="170">
        <f>'LISTE APPRO-ZAGAYA'!C239</f>
        <v>6.5</v>
      </c>
      <c r="D312" s="171">
        <f>'LISTE APPRO-ZAGAYA'!D239</f>
        <v>0</v>
      </c>
    </row>
    <row r="313" spans="1:4" hidden="1">
      <c r="A313" s="172" t="str">
        <f>'LISTE APPRO-ZAGAYA'!$A$235</f>
        <v>Pork pate Henaff</v>
      </c>
      <c r="B313" s="172" t="e">
        <f>'LISTE APPRO-ZAGAYA'!#REF!</f>
        <v>#REF!</v>
      </c>
      <c r="C313" s="170" t="e">
        <f>'LISTE APPRO-ZAGAYA'!#REF!</f>
        <v>#REF!</v>
      </c>
      <c r="D313" s="171" t="e">
        <f>'LISTE APPRO-ZAGAYA'!#REF!</f>
        <v>#REF!</v>
      </c>
    </row>
    <row r="314" spans="1:4" hidden="1">
      <c r="A314" s="172" t="str">
        <f>'LISTE APPRO-ZAGAYA'!$A$235</f>
        <v>Pork pate Henaff</v>
      </c>
      <c r="B314" s="172" t="str">
        <f>'LISTE APPRO-ZAGAYA'!A240</f>
        <v>CANNED FOOD - FISH</v>
      </c>
      <c r="C314" s="170">
        <f>'LISTE APPRO-ZAGAYA'!C240</f>
        <v>0</v>
      </c>
      <c r="D314" s="171">
        <f>'LISTE APPRO-ZAGAYA'!D240</f>
        <v>0</v>
      </c>
    </row>
    <row r="315" spans="1:4" hidden="1">
      <c r="A315" s="172" t="str">
        <f>'LISTE APPRO-ZAGAYA'!$A$235</f>
        <v>Pork pate Henaff</v>
      </c>
      <c r="B315" s="172" t="str">
        <f>'LISTE APPRO-ZAGAYA'!A241</f>
        <v xml:space="preserve">Crab crumbs and legs </v>
      </c>
      <c r="C315" s="170">
        <f>'LISTE APPRO-ZAGAYA'!C241</f>
        <v>3.68</v>
      </c>
      <c r="D315" s="171">
        <f>'LISTE APPRO-ZAGAYA'!D241</f>
        <v>0</v>
      </c>
    </row>
    <row r="316" spans="1:4" hidden="1">
      <c r="A316" s="172" t="str">
        <f>'LISTE APPRO-ZAGAYA'!$A$235</f>
        <v>Pork pate Henaff</v>
      </c>
      <c r="B316" s="172" t="str">
        <f>'LISTE APPRO-ZAGAYA'!A247</f>
        <v xml:space="preserve">VEGETABLES - Frozen </v>
      </c>
      <c r="C316" s="170">
        <f>'LISTE APPRO-ZAGAYA'!C247</f>
        <v>0</v>
      </c>
      <c r="D316" s="171">
        <f>'LISTE APPRO-ZAGAYA'!D247</f>
        <v>0</v>
      </c>
    </row>
    <row r="317" spans="1:4" hidden="1">
      <c r="A317" s="172" t="str">
        <f>'LISTE APPRO-ZAGAYA'!$A$235</f>
        <v>Pork pate Henaff</v>
      </c>
      <c r="B317" s="173" t="e">
        <f>'LISTE APPRO-ZAGAYA'!#REF!</f>
        <v>#REF!</v>
      </c>
      <c r="C317" s="170" t="e">
        <f>'LISTE APPRO-ZAGAYA'!#REF!</f>
        <v>#REF!</v>
      </c>
      <c r="D317" s="171" t="e">
        <f>'LISTE APPRO-ZAGAYA'!#REF!</f>
        <v>#REF!</v>
      </c>
    </row>
    <row r="318" spans="1:4" hidden="1">
      <c r="A318" s="172" t="str">
        <f>'LISTE APPRO-ZAGAYA'!$A$235</f>
        <v>Pork pate Henaff</v>
      </c>
      <c r="B318" s="173" t="e">
        <f>'LISTE APPRO-ZAGAYA'!#REF!</f>
        <v>#REF!</v>
      </c>
      <c r="C318" s="170" t="e">
        <f>'LISTE APPRO-ZAGAYA'!#REF!</f>
        <v>#REF!</v>
      </c>
      <c r="D318" s="171" t="e">
        <f>'LISTE APPRO-ZAGAYA'!#REF!</f>
        <v>#REF!</v>
      </c>
    </row>
    <row r="319" spans="1:4" hidden="1">
      <c r="A319" s="172" t="str">
        <f>'LISTE APPRO-ZAGAYA'!$A$235</f>
        <v>Pork pate Henaff</v>
      </c>
      <c r="B319" s="173" t="str">
        <f>'LISTE APPRO-ZAGAYA'!G239</f>
        <v>CANNED FOOD - FISH</v>
      </c>
      <c r="C319" s="170">
        <f>'LISTE APPRO-ZAGAYA'!I239</f>
        <v>0</v>
      </c>
      <c r="D319" s="171">
        <f>'LISTE APPRO-ZAGAYA'!J239</f>
        <v>0</v>
      </c>
    </row>
    <row r="320" spans="1:4" hidden="1">
      <c r="A320" s="172" t="str">
        <f>'LISTE APPRO-ZAGAYA'!$A$235</f>
        <v>Pork pate Henaff</v>
      </c>
      <c r="B320" s="173" t="str">
        <f>'LISTE APPRO-ZAGAYA'!G240</f>
        <v>Natural tuna</v>
      </c>
      <c r="C320" s="170">
        <f>'LISTE APPRO-ZAGAYA'!I240</f>
        <v>7.6</v>
      </c>
      <c r="D320" s="171">
        <f>'LISTE APPRO-ZAGAYA'!J240</f>
        <v>0</v>
      </c>
    </row>
    <row r="321" spans="1:4" hidden="1">
      <c r="A321" s="172" t="str">
        <f>'LISTE APPRO-ZAGAYA'!$A$235</f>
        <v>Pork pate Henaff</v>
      </c>
      <c r="B321" s="173" t="e">
        <f>'LISTE APPRO-ZAGAYA'!#REF!</f>
        <v>#REF!</v>
      </c>
      <c r="C321" s="170" t="e">
        <f>'LISTE APPRO-ZAGAYA'!#REF!</f>
        <v>#REF!</v>
      </c>
      <c r="D321" s="171" t="e">
        <f>'LISTE APPRO-ZAGAYA'!#REF!</f>
        <v>#REF!</v>
      </c>
    </row>
    <row r="322" spans="1:4" hidden="1">
      <c r="A322" s="173" t="str">
        <f>'LISTE APPRO-ZAGAYA'!$A$142</f>
        <v>Anchovy filets in oil</v>
      </c>
      <c r="B322" s="172" t="str">
        <f>'LISTE APPRO-ZAGAYA'!A143</f>
        <v>CARRIBEAN SPECIALITIES</v>
      </c>
      <c r="C322" s="170">
        <f>'LISTE APPRO-ZAGAYA'!C143</f>
        <v>0</v>
      </c>
      <c r="D322" s="171">
        <f>'LISTE APPRO-ZAGAYA'!D143</f>
        <v>0</v>
      </c>
    </row>
    <row r="323" spans="1:4" hidden="1">
      <c r="A323" s="173" t="str">
        <f>'LISTE APPRO-ZAGAYA'!$A$142</f>
        <v>Anchovy filets in oil</v>
      </c>
      <c r="B323" s="172" t="e">
        <f>'LISTE APPRO-ZAGAYA'!#REF!</f>
        <v>#REF!</v>
      </c>
      <c r="C323" s="170" t="e">
        <f>'LISTE APPRO-ZAGAYA'!#REF!</f>
        <v>#REF!</v>
      </c>
      <c r="D323" s="171" t="e">
        <f>'LISTE APPRO-ZAGAYA'!#REF!</f>
        <v>#REF!</v>
      </c>
    </row>
    <row r="324" spans="1:4" hidden="1">
      <c r="A324" s="173" t="str">
        <f>'LISTE APPRO-ZAGAYA'!$A$142</f>
        <v>Anchovy filets in oil</v>
      </c>
      <c r="B324" s="172" t="str">
        <f>'LISTE APPRO-ZAGAYA'!A144</f>
        <v>Boucane chicken (smoked)</v>
      </c>
      <c r="C324" s="170">
        <f>'LISTE APPRO-ZAGAYA'!C144</f>
        <v>14.5</v>
      </c>
      <c r="D324" s="171">
        <f>'LISTE APPRO-ZAGAYA'!D144</f>
        <v>0</v>
      </c>
    </row>
    <row r="325" spans="1:4" hidden="1">
      <c r="A325" s="173" t="str">
        <f>'LISTE APPRO-ZAGAYA'!$A$142</f>
        <v>Anchovy filets in oil</v>
      </c>
      <c r="B325" s="172" t="str">
        <f>'LISTE APPRO-ZAGAYA'!A145</f>
        <v xml:space="preserve">Blood creole saussage </v>
      </c>
      <c r="C325" s="170">
        <f>'LISTE APPRO-ZAGAYA'!C145</f>
        <v>16</v>
      </c>
      <c r="D325" s="171">
        <f>'LISTE APPRO-ZAGAYA'!D145</f>
        <v>0</v>
      </c>
    </row>
    <row r="326" spans="1:4" hidden="1">
      <c r="A326" s="173" t="str">
        <f>'LISTE APPRO-ZAGAYA'!$A$142</f>
        <v>Anchovy filets in oil</v>
      </c>
      <c r="B326" s="172" t="str">
        <f>'LISTE APPRO-ZAGAYA'!A146</f>
        <v>Fish white creole sausage</v>
      </c>
      <c r="C326" s="170">
        <f>'LISTE APPRO-ZAGAYA'!C146</f>
        <v>19</v>
      </c>
      <c r="D326" s="171">
        <f>'LISTE APPRO-ZAGAYA'!D146</f>
        <v>0</v>
      </c>
    </row>
    <row r="327" spans="1:4" hidden="1">
      <c r="A327" s="173" t="str">
        <f>'LISTE APPRO-ZAGAYA'!$A$142</f>
        <v>Anchovy filets in oil</v>
      </c>
      <c r="B327" s="172" t="str">
        <f>'LISTE APPRO-ZAGAYA'!A147</f>
        <v>Souskay of cod</v>
      </c>
      <c r="C327" s="170">
        <f>'LISTE APPRO-ZAGAYA'!C147</f>
        <v>7.95</v>
      </c>
      <c r="D327" s="171">
        <f>'LISTE APPRO-ZAGAYA'!D147</f>
        <v>0</v>
      </c>
    </row>
    <row r="328" spans="1:4" hidden="1">
      <c r="A328" s="173" t="str">
        <f>'LISTE APPRO-ZAGAYA'!$A$142</f>
        <v>Anchovy filets in oil</v>
      </c>
      <c r="B328" s="173" t="str">
        <f>'LISTE APPRO-ZAGAYA'!G142</f>
        <v>CARRIBEAN SPECIALITIES</v>
      </c>
      <c r="C328" s="170">
        <f>'LISTE APPRO-ZAGAYA'!I142</f>
        <v>0</v>
      </c>
      <c r="D328" s="171">
        <f>'LISTE APPRO-ZAGAYA'!J142</f>
        <v>0</v>
      </c>
    </row>
    <row r="329" spans="1:4" hidden="1">
      <c r="A329" s="173" t="str">
        <f>'LISTE APPRO-ZAGAYA'!$A$142</f>
        <v>Anchovy filets in oil</v>
      </c>
      <c r="B329" s="173" t="str">
        <f>'LISTE APPRO-ZAGAYA'!G144</f>
        <v>Terrine Créole (Porc)</v>
      </c>
      <c r="C329" s="170">
        <f>'LISTE APPRO-ZAGAYA'!I144</f>
        <v>6.5</v>
      </c>
      <c r="D329" s="171">
        <f>'LISTE APPRO-ZAGAYA'!J144</f>
        <v>0</v>
      </c>
    </row>
    <row r="330" spans="1:4" hidden="1">
      <c r="A330" s="173" t="str">
        <f>'LISTE APPRO-ZAGAYA'!$A$142</f>
        <v>Anchovy filets in oil</v>
      </c>
      <c r="B330" s="173" t="str">
        <f>'LISTE APPRO-ZAGAYA'!G145</f>
        <v>Terrine Bonda Man Jak</v>
      </c>
      <c r="C330" s="170">
        <f>'LISTE APPRO-ZAGAYA'!I145</f>
        <v>6.5</v>
      </c>
      <c r="D330" s="171">
        <f>'LISTE APPRO-ZAGAYA'!J145</f>
        <v>0</v>
      </c>
    </row>
    <row r="331" spans="1:4" hidden="1">
      <c r="A331" s="173" t="str">
        <f>'LISTE APPRO-ZAGAYA'!$A$142</f>
        <v>Anchovy filets in oil</v>
      </c>
      <c r="B331" s="173" t="str">
        <f>'LISTE APPRO-ZAGAYA'!G146</f>
        <v>Terrine with smoked chicken</v>
      </c>
      <c r="C331" s="170">
        <f>'LISTE APPRO-ZAGAYA'!I146</f>
        <v>6.5</v>
      </c>
      <c r="D331" s="171">
        <f>'LISTE APPRO-ZAGAYA'!J146</f>
        <v>0</v>
      </c>
    </row>
    <row r="332" spans="1:4" hidden="1">
      <c r="A332" s="173" t="str">
        <f>'LISTE APPRO-ZAGAYA'!$A$142</f>
        <v>Anchovy filets in oil</v>
      </c>
      <c r="B332" s="173" t="str">
        <f>'LISTE APPRO-ZAGAYA'!G147</f>
        <v>Terrine with "colombo"chicken</v>
      </c>
      <c r="C332" s="170">
        <f>'LISTE APPRO-ZAGAYA'!I147</f>
        <v>6.5</v>
      </c>
      <c r="D332" s="171">
        <f>'LISTE APPRO-ZAGAYA'!J147</f>
        <v>0</v>
      </c>
    </row>
    <row r="333" spans="1:4" hidden="1">
      <c r="A333" s="173" t="str">
        <f>'LISTE APPRO-ZAGAYA'!$A$131</f>
        <v xml:space="preserve">Cottage cheese  </v>
      </c>
      <c r="B333" s="172" t="str">
        <f>'LISTE APPRO-ZAGAYA'!A133</f>
        <v>GROCERY</v>
      </c>
      <c r="C333" s="170">
        <f>'LISTE APPRO-ZAGAYA'!C133</f>
        <v>0</v>
      </c>
      <c r="D333" s="171">
        <f>'LISTE APPRO-ZAGAYA'!D133</f>
        <v>0</v>
      </c>
    </row>
    <row r="334" spans="1:4" hidden="1">
      <c r="A334" s="173" t="str">
        <f>'LISTE APPRO-ZAGAYA'!$A$131</f>
        <v xml:space="preserve">Cottage cheese  </v>
      </c>
      <c r="B334" s="172" t="str">
        <f>'LISTE APPRO-ZAGAYA'!A134</f>
        <v>Bacon</v>
      </c>
      <c r="C334" s="170">
        <f>'LISTE APPRO-ZAGAYA'!C134</f>
        <v>2.95</v>
      </c>
      <c r="D334" s="171">
        <f>'LISTE APPRO-ZAGAYA'!D134</f>
        <v>0</v>
      </c>
    </row>
    <row r="335" spans="1:4" hidden="1">
      <c r="A335" s="173" t="str">
        <f>'LISTE APPRO-ZAGAYA'!$A$131</f>
        <v xml:space="preserve">Cottage cheese  </v>
      </c>
      <c r="B335" s="172" t="str">
        <f>'LISTE APPRO-ZAGAYA'!A135</f>
        <v xml:space="preserve">American bacon </v>
      </c>
      <c r="C335" s="170">
        <f>'LISTE APPRO-ZAGAYA'!C135</f>
        <v>4.5</v>
      </c>
      <c r="D335" s="171">
        <f>'LISTE APPRO-ZAGAYA'!D135</f>
        <v>0</v>
      </c>
    </row>
    <row r="336" spans="1:4" hidden="1">
      <c r="A336" s="173" t="str">
        <f>'LISTE APPRO-ZAGAYA'!$A$131</f>
        <v xml:space="preserve">Cottage cheese  </v>
      </c>
      <c r="B336" s="172" t="str">
        <f>'LISTE APPRO-ZAGAYA'!A137</f>
        <v>Dry chorizo saussage</v>
      </c>
      <c r="C336" s="170">
        <f>'LISTE APPRO-ZAGAYA'!C137</f>
        <v>4.45</v>
      </c>
      <c r="D336" s="171">
        <f>'LISTE APPRO-ZAGAYA'!D137</f>
        <v>0</v>
      </c>
    </row>
    <row r="337" spans="1:4" hidden="1">
      <c r="A337" s="173" t="str">
        <f>'LISTE APPRO-ZAGAYA'!$A$131</f>
        <v xml:space="preserve">Cottage cheese  </v>
      </c>
      <c r="B337" s="172" t="str">
        <f>'LISTE APPRO-ZAGAYA'!A138</f>
        <v>Ham vaccum</v>
      </c>
      <c r="C337" s="170">
        <f>'LISTE APPRO-ZAGAYA'!C138</f>
        <v>3.2</v>
      </c>
      <c r="D337" s="171">
        <f>'LISTE APPRO-ZAGAYA'!D138</f>
        <v>0</v>
      </c>
    </row>
    <row r="338" spans="1:4" hidden="1">
      <c r="A338" s="173" t="str">
        <f>'LISTE APPRO-ZAGAYA'!$A$131</f>
        <v xml:space="preserve">Cottage cheese  </v>
      </c>
      <c r="B338" s="172" t="str">
        <f>'LISTE APPRO-ZAGAYA'!G137</f>
        <v xml:space="preserve">Small smoked sausages </v>
      </c>
      <c r="C338" s="170">
        <f>'LISTE APPRO-ZAGAYA'!I137</f>
        <v>7.2</v>
      </c>
      <c r="D338" s="171">
        <f>'LISTE APPRO-ZAGAYA'!J137</f>
        <v>0</v>
      </c>
    </row>
    <row r="339" spans="1:4" hidden="1">
      <c r="A339" s="173" t="str">
        <f>'LISTE APPRO-ZAGAYA'!$A$131</f>
        <v xml:space="preserve">Cottage cheese  </v>
      </c>
      <c r="B339" s="173" t="str">
        <f>'LISTE APPRO-ZAGAYA'!G132</f>
        <v>GROCERY</v>
      </c>
      <c r="C339" s="170">
        <f>'LISTE APPRO-ZAGAYA'!I132</f>
        <v>0</v>
      </c>
      <c r="D339" s="171">
        <f>'LISTE APPRO-ZAGAYA'!J132</f>
        <v>0</v>
      </c>
    </row>
    <row r="340" spans="1:4" hidden="1">
      <c r="A340" s="173" t="str">
        <f>'LISTE APPRO-ZAGAYA'!$A$131</f>
        <v xml:space="preserve">Cottage cheese  </v>
      </c>
      <c r="B340" s="173" t="str">
        <f>'LISTE APPRO-ZAGAYA'!G133</f>
        <v>Smoke Garlic sausage</v>
      </c>
      <c r="C340" s="170">
        <f>'LISTE APPRO-ZAGAYA'!I133</f>
        <v>2.95</v>
      </c>
      <c r="D340" s="171">
        <f>'LISTE APPRO-ZAGAYA'!J133</f>
        <v>0</v>
      </c>
    </row>
    <row r="341" spans="1:4" hidden="1">
      <c r="A341" s="173" t="str">
        <f>'LISTE APPRO-ZAGAYA'!$A$131</f>
        <v xml:space="preserve">Cottage cheese  </v>
      </c>
      <c r="B341" s="173" t="str">
        <f>'LISTE APPRO-ZAGAYA'!G134</f>
        <v xml:space="preserve">Dry porc sausage </v>
      </c>
      <c r="C341" s="170">
        <f>'LISTE APPRO-ZAGAYA'!I134</f>
        <v>6.5</v>
      </c>
      <c r="D341" s="171">
        <f>'LISTE APPRO-ZAGAYA'!J134</f>
        <v>0</v>
      </c>
    </row>
    <row r="342" spans="1:4" hidden="1">
      <c r="A342" s="173" t="str">
        <f>'LISTE APPRO-ZAGAYA'!$A$131</f>
        <v xml:space="preserve">Cottage cheese  </v>
      </c>
      <c r="B342" s="173" t="str">
        <f>'LISTE APPRO-ZAGAYA'!G135</f>
        <v>Dry flute sausage</v>
      </c>
      <c r="C342" s="170">
        <f>'LISTE APPRO-ZAGAYA'!I135</f>
        <v>6.8</v>
      </c>
      <c r="D342" s="171">
        <f>'LISTE APPRO-ZAGAYA'!J135</f>
        <v>0</v>
      </c>
    </row>
    <row r="343" spans="1:4" hidden="1">
      <c r="A343" s="173" t="str">
        <f>'LISTE APPRO-ZAGAYA'!$A$131</f>
        <v xml:space="preserve">Cottage cheese  </v>
      </c>
      <c r="B343" s="173" t="str">
        <f>'LISTE APPRO-ZAGAYA'!G136</f>
        <v xml:space="preserve">Strasbourg sausages  </v>
      </c>
      <c r="C343" s="170">
        <f>'LISTE APPRO-ZAGAYA'!I136</f>
        <v>3</v>
      </c>
      <c r="D343" s="171">
        <f>'LISTE APPRO-ZAGAYA'!J136</f>
        <v>0</v>
      </c>
    </row>
    <row r="344" spans="1:4" hidden="1">
      <c r="A344" s="173" t="str">
        <f>'LISTE APPRO-ZAGAYA'!$A$131</f>
        <v xml:space="preserve">Cottage cheese  </v>
      </c>
      <c r="B344" s="173" t="str">
        <f>'LISTE APPRO-ZAGAYA'!A136</f>
        <v>Spicy chorizo  saussage</v>
      </c>
      <c r="C344" s="170">
        <f>'LISTE APPRO-ZAGAYA'!C136</f>
        <v>4.45</v>
      </c>
      <c r="D344" s="171">
        <f>'LISTE APPRO-ZAGAYA'!Q146</f>
        <v>0</v>
      </c>
    </row>
    <row r="345" spans="1:4" hidden="1">
      <c r="A345" s="173" t="str">
        <f>'LISTE APPRO-ZAGAYA'!$A$248</f>
        <v>French Fries McCain "Just Au Four"     625 gr</v>
      </c>
      <c r="B345" s="172" t="str">
        <f>'LISTE APPRO-ZAGAYA'!A249</f>
        <v>Sliced onions</v>
      </c>
      <c r="C345" s="170">
        <f>'LISTE APPRO-ZAGAYA'!C249</f>
        <v>2.1</v>
      </c>
      <c r="D345" s="171">
        <f>'LISTE APPRO-ZAGAYA'!D249</f>
        <v>0</v>
      </c>
    </row>
    <row r="346" spans="1:4" hidden="1">
      <c r="A346" s="173" t="str">
        <f>'LISTE APPRO-ZAGAYA'!$A$248</f>
        <v>French Fries McCain "Just Au Four"     625 gr</v>
      </c>
      <c r="B346" s="172" t="str">
        <f>'LISTE APPRO-ZAGAYA'!A250</f>
        <v>String beans</v>
      </c>
      <c r="C346" s="170">
        <f>'LISTE APPRO-ZAGAYA'!C250</f>
        <v>2.5499999999999998</v>
      </c>
      <c r="D346" s="171">
        <f>'LISTE APPRO-ZAGAYA'!D250</f>
        <v>0</v>
      </c>
    </row>
    <row r="347" spans="1:4" hidden="1">
      <c r="A347" s="173" t="str">
        <f>'LISTE APPRO-ZAGAYA'!$A$248</f>
        <v>French Fries McCain "Just Au Four"     625 gr</v>
      </c>
      <c r="B347" s="173" t="str">
        <f>'LISTE APPRO-ZAGAYA'!G248</f>
        <v>Asiatic Mix</v>
      </c>
      <c r="C347" s="170">
        <f>'LISTE APPRO-ZAGAYA'!I248</f>
        <v>4.9000000000000004</v>
      </c>
      <c r="D347" s="171">
        <f>'LISTE APPRO-ZAGAYA'!J248</f>
        <v>0</v>
      </c>
    </row>
    <row r="348" spans="1:4" hidden="1">
      <c r="A348" s="173" t="str">
        <f>'LISTE APPRO-ZAGAYA'!$A$248</f>
        <v>French Fries McCain "Just Au Four"     625 gr</v>
      </c>
      <c r="B348" s="173" t="str">
        <f>'LISTE APPRO-ZAGAYA'!G249</f>
        <v>Peas</v>
      </c>
      <c r="C348" s="170">
        <f>'LISTE APPRO-ZAGAYA'!I249</f>
        <v>2.5299999999999998</v>
      </c>
      <c r="D348" s="171">
        <f>'LISTE APPRO-ZAGAYA'!J249</f>
        <v>0</v>
      </c>
    </row>
    <row r="349" spans="1:4" hidden="1">
      <c r="A349" s="173" t="str">
        <f>'LISTE APPRO-ZAGAYA'!$A$248</f>
        <v>French Fries McCain "Just Au Four"     625 gr</v>
      </c>
      <c r="B349" s="173" t="e">
        <f>'LISTE APPRO-ZAGAYA'!#REF!</f>
        <v>#REF!</v>
      </c>
      <c r="C349" s="170" t="e">
        <f>'LISTE APPRO-ZAGAYA'!#REF!</f>
        <v>#REF!</v>
      </c>
      <c r="D349" s="171" t="e">
        <f>'LISTE APPRO-ZAGAYA'!#REF!</f>
        <v>#REF!</v>
      </c>
    </row>
    <row r="350" spans="1:4" hidden="1">
      <c r="A350" s="173" t="str">
        <f>'LISTE APPRO-ZAGAYA'!$A$252</f>
        <v>Brocoli Daucy</v>
      </c>
      <c r="B350" s="172" t="e">
        <f>'LISTE APPRO-ZAGAYA'!#REF!</f>
        <v>#REF!</v>
      </c>
      <c r="C350" s="170" t="e">
        <f>'LISTE APPRO-ZAGAYA'!#REF!</f>
        <v>#REF!</v>
      </c>
      <c r="D350" s="171" t="e">
        <f>'LISTE APPRO-ZAGAYA'!#REF!</f>
        <v>#REF!</v>
      </c>
    </row>
    <row r="351" spans="1:4" hidden="1">
      <c r="A351" s="173" t="str">
        <f>'LISTE APPRO-ZAGAYA'!$A$252</f>
        <v>Brocoli Daucy</v>
      </c>
      <c r="B351" s="172" t="str">
        <f>'LISTE APPRO-ZAGAYA'!A253</f>
        <v>POULTRY - Frozen</v>
      </c>
      <c r="C351" s="170">
        <f>'LISTE APPRO-ZAGAYA'!C253</f>
        <v>0</v>
      </c>
      <c r="D351" s="171">
        <f>'LISTE APPRO-ZAGAYA'!D253</f>
        <v>0</v>
      </c>
    </row>
    <row r="352" spans="1:4" hidden="1">
      <c r="A352" s="173" t="e">
        <f>'LISTE APPRO-ZAGAYA'!#REF!</f>
        <v>#REF!</v>
      </c>
      <c r="B352" s="173" t="str">
        <f>'LISTE APPRO-ZAGAYA'!G252</f>
        <v>POULTRY - Frozen</v>
      </c>
      <c r="C352" s="170">
        <f>'LISTE APPRO-ZAGAYA'!I252</f>
        <v>0</v>
      </c>
      <c r="D352" s="171">
        <f>'LISTE APPRO-ZAGAYA'!J252</f>
        <v>0</v>
      </c>
    </row>
    <row r="353" spans="1:4" hidden="1">
      <c r="A353" s="173" t="str">
        <f>'LISTE APPRO-ZAGAYA'!$A$254</f>
        <v xml:space="preserve">Chicken drumsticks 1 kg  </v>
      </c>
      <c r="B353" s="172" t="str">
        <f>'LISTE APPRO-ZAGAYA'!A255</f>
        <v xml:space="preserve">Chicken breast  1 kg </v>
      </c>
      <c r="C353" s="170">
        <f>'LISTE APPRO-ZAGAYA'!C255</f>
        <v>9.2200000000000006</v>
      </c>
      <c r="D353" s="171">
        <f>'LISTE APPRO-ZAGAYA'!D255</f>
        <v>0</v>
      </c>
    </row>
    <row r="354" spans="1:4" hidden="1">
      <c r="A354" s="173" t="str">
        <f>'LISTE APPRO-ZAGAYA'!$A$254</f>
        <v xml:space="preserve">Chicken drumsticks 1 kg  </v>
      </c>
      <c r="B354" s="172" t="str">
        <f>'LISTE APPRO-ZAGAYA'!A256</f>
        <v>Turkey escalope</v>
      </c>
      <c r="C354" s="170">
        <f>'LISTE APPRO-ZAGAYA'!C256</f>
        <v>15.8</v>
      </c>
      <c r="D354" s="171">
        <f>'LISTE APPRO-ZAGAYA'!D256</f>
        <v>0</v>
      </c>
    </row>
    <row r="355" spans="1:4" hidden="1">
      <c r="A355" s="173" t="str">
        <f>'LISTE APPRO-ZAGAYA'!$A$254</f>
        <v xml:space="preserve">Chicken drumsticks 1 kg  </v>
      </c>
      <c r="B355" s="173" t="str">
        <f>'LISTE APPRO-ZAGAYA'!G255</f>
        <v xml:space="preserve">Duck breast ≃ 270 gr </v>
      </c>
      <c r="C355" s="170">
        <f>'LISTE APPRO-ZAGAYA'!I255</f>
        <v>5.64</v>
      </c>
      <c r="D355" s="171">
        <f>'LISTE APPRO-ZAGAYA'!J255</f>
        <v>0</v>
      </c>
    </row>
    <row r="356" spans="1:4" hidden="1">
      <c r="A356" s="173" t="str">
        <f>'LISTE APPRO-ZAGAYA'!$A$254</f>
        <v xml:space="preserve">Chicken drumsticks 1 kg  </v>
      </c>
      <c r="B356" s="173" t="e">
        <f>'LISTE APPRO-ZAGAYA'!#REF!</f>
        <v>#REF!</v>
      </c>
      <c r="C356" s="170" t="e">
        <f>'LISTE APPRO-ZAGAYA'!#REF!</f>
        <v>#REF!</v>
      </c>
      <c r="D356" s="171" t="e">
        <f>'LISTE APPRO-ZAGAYA'!#REF!</f>
        <v>#REF!</v>
      </c>
    </row>
    <row r="357" spans="1:4" hidden="1">
      <c r="A357" s="173" t="str">
        <f>'LISTE APPRO-ZAGAYA'!$A$254</f>
        <v xml:space="preserve">Chicken drumsticks 1 kg  </v>
      </c>
      <c r="B357" s="173" t="str">
        <f>'LISTE APPRO-ZAGAYA'!G256</f>
        <v>Chicken wings tex mex</v>
      </c>
      <c r="C357" s="170">
        <f>'LISTE APPRO-ZAGAYA'!I256</f>
        <v>9.8000000000000007</v>
      </c>
      <c r="D357" s="171">
        <f>'LISTE APPRO-ZAGAYA'!J256</f>
        <v>0</v>
      </c>
    </row>
    <row r="358" spans="1:4" hidden="1">
      <c r="A358" s="173" t="e">
        <f>'LISTE APPRO-ZAGAYA'!#REF!</f>
        <v>#REF!</v>
      </c>
      <c r="B358" s="172" t="e">
        <f>'LISTE APPRO-ZAGAYA'!#REF!</f>
        <v>#REF!</v>
      </c>
      <c r="C358" s="170" t="e">
        <f>'LISTE APPRO-ZAGAYA'!#REF!</f>
        <v>#REF!</v>
      </c>
      <c r="D358" s="171" t="e">
        <f>'LISTE APPRO-ZAGAYA'!#REF!</f>
        <v>#REF!</v>
      </c>
    </row>
    <row r="359" spans="1:4" hidden="1">
      <c r="A359" s="173" t="e">
        <f>'LISTE APPRO-ZAGAYA'!#REF!</f>
        <v>#REF!</v>
      </c>
      <c r="B359" s="172" t="str">
        <f>'LISTE APPRO-ZAGAYA'!A258</f>
        <v>BEEF - Frozen</v>
      </c>
      <c r="C359" s="170">
        <f>'LISTE APPRO-ZAGAYA'!C258</f>
        <v>0</v>
      </c>
      <c r="D359" s="171">
        <f>'LISTE APPRO-ZAGAYA'!D258</f>
        <v>0</v>
      </c>
    </row>
    <row r="360" spans="1:4" hidden="1">
      <c r="A360" s="173" t="e">
        <f>'LISTE APPRO-ZAGAYA'!#REF!</f>
        <v>#REF!</v>
      </c>
      <c r="B360" s="172" t="str">
        <f>'LISTE APPRO-ZAGAYA'!A259</f>
        <v>Ground beef steak</v>
      </c>
      <c r="C360" s="170">
        <f>'LISTE APPRO-ZAGAYA'!C259</f>
        <v>15.5</v>
      </c>
      <c r="D360" s="171">
        <f>'LISTE APPRO-ZAGAYA'!D259</f>
        <v>0</v>
      </c>
    </row>
    <row r="361" spans="1:4" hidden="1">
      <c r="A361" s="173" t="e">
        <f>'LISTE APPRO-ZAGAYA'!#REF!</f>
        <v>#REF!</v>
      </c>
      <c r="B361" s="173" t="str">
        <f>'LISTE APPRO-ZAGAYA'!G257</f>
        <v>BEEF - Frozen</v>
      </c>
      <c r="C361" s="170">
        <f>'LISTE APPRO-ZAGAYA'!I257</f>
        <v>0</v>
      </c>
      <c r="D361" s="171">
        <f>'LISTE APPRO-ZAGAYA'!J257</f>
        <v>0</v>
      </c>
    </row>
    <row r="362" spans="1:4" hidden="1">
      <c r="A362" s="173" t="e">
        <f>'LISTE APPRO-ZAGAYA'!#REF!</f>
        <v>#REF!</v>
      </c>
      <c r="B362" s="173" t="str">
        <f>'LISTE APPRO-ZAGAYA'!G258</f>
        <v>Prime Rib  Eu ≃ 1,2 kg</v>
      </c>
      <c r="C362" s="170">
        <f>'LISTE APPRO-ZAGAYA'!I258</f>
        <v>39.6</v>
      </c>
      <c r="D362" s="171">
        <f>'LISTE APPRO-ZAGAYA'!J258</f>
        <v>0</v>
      </c>
    </row>
    <row r="363" spans="1:4" hidden="1">
      <c r="A363" s="172" t="str">
        <f>'LISTE APPRO-ZAGAYA'!$A$260</f>
        <v>Entrecote from EU≃ 330 gr 36€/KG</v>
      </c>
      <c r="B363" s="172" t="e">
        <f>'LISTE APPRO-ZAGAYA'!#REF!</f>
        <v>#REF!</v>
      </c>
      <c r="C363" s="170" t="e">
        <f>'LISTE APPRO-ZAGAYA'!#REF!</f>
        <v>#REF!</v>
      </c>
      <c r="D363" s="171" t="e">
        <f>'LISTE APPRO-ZAGAYA'!#REF!</f>
        <v>#REF!</v>
      </c>
    </row>
    <row r="364" spans="1:4" hidden="1">
      <c r="A364" s="172" t="str">
        <f>'LISTE APPRO-ZAGAYA'!$A$260</f>
        <v>Entrecote from EU≃ 330 gr 36€/KG</v>
      </c>
      <c r="B364" s="172" t="str">
        <f>'LISTE APPRO-ZAGAYA'!A262</f>
        <v>Pork chop</v>
      </c>
      <c r="C364" s="170">
        <f>'LISTE APPRO-ZAGAYA'!C262</f>
        <v>10.65</v>
      </c>
      <c r="D364" s="171">
        <f>'LISTE APPRO-ZAGAYA'!D262</f>
        <v>0</v>
      </c>
    </row>
    <row r="365" spans="1:4" hidden="1">
      <c r="A365" s="172" t="str">
        <f>'LISTE APPRO-ZAGAYA'!$A$260</f>
        <v>Entrecote from EU≃ 330 gr 36€/KG</v>
      </c>
      <c r="B365" s="172" t="e">
        <f>'LISTE APPRO-ZAGAYA'!#REF!</f>
        <v>#REF!</v>
      </c>
      <c r="C365" s="170" t="e">
        <f>'LISTE APPRO-ZAGAYA'!#REF!</f>
        <v>#REF!</v>
      </c>
      <c r="D365" s="171" t="e">
        <f>'LISTE APPRO-ZAGAYA'!#REF!</f>
        <v>#REF!</v>
      </c>
    </row>
    <row r="366" spans="1:4" hidden="1">
      <c r="A366" s="172" t="str">
        <f>'LISTE APPRO-ZAGAYA'!$A$260</f>
        <v>Entrecote from EU≃ 330 gr 36€/KG</v>
      </c>
      <c r="B366" s="172" t="str">
        <f>'LISTE APPRO-ZAGAYA'!G261</f>
        <v>Filet mignon ≃ 500 gr</v>
      </c>
      <c r="C366" s="170">
        <f>'LISTE APPRO-ZAGAYA'!I261</f>
        <v>8.25</v>
      </c>
      <c r="D366" s="171">
        <f>'LISTE APPRO-ZAGAYA'!J261</f>
        <v>0</v>
      </c>
    </row>
    <row r="367" spans="1:4" hidden="1">
      <c r="A367" s="173" t="str">
        <f>'LISTE APPRO-ZAGAYA'!$A$139</f>
        <v>Cured ham</v>
      </c>
      <c r="B367" s="173" t="str">
        <f>'LISTE APPRO-ZAGAYA'!A140</f>
        <v>FISH</v>
      </c>
      <c r="C367" s="170">
        <f>'LISTE APPRO-ZAGAYA'!C140</f>
        <v>0</v>
      </c>
      <c r="D367" s="171">
        <f>'LISTE APPRO-ZAGAYA'!D140</f>
        <v>0</v>
      </c>
    </row>
    <row r="368" spans="1:4" hidden="1">
      <c r="A368" s="173" t="str">
        <f>'LISTE APPRO-ZAGAYA'!$A$139</f>
        <v>Cured ham</v>
      </c>
      <c r="B368" s="173" t="str">
        <f>'LISTE APPRO-ZAGAYA'!A141</f>
        <v xml:space="preserve">Smoked salmon </v>
      </c>
      <c r="C368" s="170">
        <f>'LISTE APPRO-ZAGAYA'!C141</f>
        <v>4.95</v>
      </c>
      <c r="D368" s="171">
        <f>'LISTE APPRO-ZAGAYA'!D141</f>
        <v>0</v>
      </c>
    </row>
    <row r="369" spans="1:4" hidden="1">
      <c r="A369" s="173" t="str">
        <f>'LISTE APPRO-ZAGAYA'!$A$139</f>
        <v>Cured ham</v>
      </c>
      <c r="B369" s="173" t="str">
        <f>'LISTE APPRO-ZAGAYA'!G139</f>
        <v>FISH</v>
      </c>
      <c r="C369" s="170">
        <f>'LISTE APPRO-ZAGAYA'!I139</f>
        <v>0</v>
      </c>
      <c r="D369" s="171">
        <f>'LISTE APPRO-ZAGAYA'!J139</f>
        <v>0</v>
      </c>
    </row>
    <row r="370" spans="1:4" hidden="1">
      <c r="A370" s="172" t="str">
        <f>LEFT('LISTE APPRO-ZAGAYA'!$A$272,18)</f>
        <v>Tuna steak ≃ 4 pcs</v>
      </c>
      <c r="B370" s="172" t="str">
        <f>'LISTE APPRO-ZAGAYA'!A274</f>
        <v>LOCAL ICE CREAM</v>
      </c>
      <c r="C370" s="170">
        <f>'LISTE APPRO-ZAGAYA'!C274</f>
        <v>0</v>
      </c>
      <c r="D370" s="171">
        <f>'LISTE APPRO-ZAGAYA'!D274</f>
        <v>0</v>
      </c>
    </row>
    <row r="371" spans="1:4" hidden="1">
      <c r="A371" s="172" t="str">
        <f>LEFT('LISTE APPRO-ZAGAYA'!$A$272,18)</f>
        <v>Tuna steak ≃ 4 pcs</v>
      </c>
      <c r="B371" s="172" t="str">
        <f>'LISTE APPRO-ZAGAYA'!A275</f>
        <v>Island Vanilla</v>
      </c>
      <c r="C371" s="170">
        <f>'LISTE APPRO-ZAGAYA'!C275</f>
        <v>5.75</v>
      </c>
      <c r="D371" s="171">
        <f>'LISTE APPRO-ZAGAYA'!D275</f>
        <v>0</v>
      </c>
    </row>
    <row r="372" spans="1:4" hidden="1">
      <c r="A372" s="172" t="str">
        <f>LEFT('LISTE APPRO-ZAGAYA'!$A$272,18)</f>
        <v>Tuna steak ≃ 4 pcs</v>
      </c>
      <c r="B372" s="172" t="str">
        <f>'LISTE APPRO-ZAGAYA'!A276</f>
        <v>Lime</v>
      </c>
      <c r="C372" s="170">
        <f>'LISTE APPRO-ZAGAYA'!C276</f>
        <v>5.75</v>
      </c>
      <c r="D372" s="171">
        <f>'LISTE APPRO-ZAGAYA'!D276</f>
        <v>0</v>
      </c>
    </row>
    <row r="373" spans="1:4" hidden="1">
      <c r="A373" s="172" t="str">
        <f>LEFT('LISTE APPRO-ZAGAYA'!$A$272,18)</f>
        <v>Tuna steak ≃ 4 pcs</v>
      </c>
      <c r="B373" s="172" t="str">
        <f>'LISTE APPRO-ZAGAYA'!A277</f>
        <v>Pink Guava</v>
      </c>
      <c r="C373" s="170">
        <f>'LISTE APPRO-ZAGAYA'!C277</f>
        <v>5.75</v>
      </c>
      <c r="D373" s="171">
        <f>'LISTE APPRO-ZAGAYA'!D277</f>
        <v>0</v>
      </c>
    </row>
    <row r="374" spans="1:4" hidden="1">
      <c r="A374" s="172" t="str">
        <f>LEFT('LISTE APPRO-ZAGAYA'!$A$272,18)</f>
        <v>Tuna steak ≃ 4 pcs</v>
      </c>
      <c r="B374" s="172" t="str">
        <f>'LISTE APPRO-ZAGAYA'!A278</f>
        <v>Rum/Grappe</v>
      </c>
      <c r="C374" s="170">
        <f>'LISTE APPRO-ZAGAYA'!C278</f>
        <v>5.75</v>
      </c>
      <c r="D374" s="171">
        <f>'LISTE APPRO-ZAGAYA'!D278</f>
        <v>0</v>
      </c>
    </row>
    <row r="375" spans="1:4" hidden="1">
      <c r="A375" s="172" t="str">
        <f>LEFT('LISTE APPRO-ZAGAYA'!$A$272,18)</f>
        <v>Tuna steak ≃ 4 pcs</v>
      </c>
      <c r="B375" s="172" t="str">
        <f>'LISTE APPRO-ZAGAYA'!A279</f>
        <v>VARIOUS FROZEN</v>
      </c>
      <c r="C375" s="170">
        <f>'LISTE APPRO-ZAGAYA'!C279</f>
        <v>0</v>
      </c>
      <c r="D375" s="171">
        <f>'LISTE APPRO-ZAGAYA'!D279</f>
        <v>0</v>
      </c>
    </row>
    <row r="376" spans="1:4" hidden="1">
      <c r="A376" s="172" t="str">
        <f>LEFT('LISTE APPRO-ZAGAYA'!$A$272,18)</f>
        <v>Tuna steak ≃ 4 pcs</v>
      </c>
      <c r="B376" s="172" t="str">
        <f>'LISTE APPRO-ZAGAYA'!A280</f>
        <v>Puff pastry frozen</v>
      </c>
      <c r="C376" s="170">
        <f>'LISTE APPRO-ZAGAYA'!C280</f>
        <v>2.25</v>
      </c>
      <c r="D376" s="171">
        <f>'LISTE APPRO-ZAGAYA'!D280</f>
        <v>0</v>
      </c>
    </row>
    <row r="377" spans="1:4" hidden="1">
      <c r="A377" s="172" t="str">
        <f>LEFT('LISTE APPRO-ZAGAYA'!$A$272,18)</f>
        <v>Tuna steak ≃ 4 pcs</v>
      </c>
      <c r="B377" s="172" t="str">
        <f>'LISTE APPRO-ZAGAYA'!A282</f>
        <v xml:space="preserve">FRUITS &amp; VEGETABLES : Given market fluctuations, some prices may be revised </v>
      </c>
      <c r="C377" s="170">
        <f>'LISTE APPRO-ZAGAYA'!C282</f>
        <v>0</v>
      </c>
      <c r="D377" s="171">
        <f>'LISTE APPRO-ZAGAYA'!D282</f>
        <v>0</v>
      </c>
    </row>
    <row r="378" spans="1:4" hidden="1">
      <c r="A378" s="172" t="str">
        <f>LEFT('LISTE APPRO-ZAGAYA'!$A$272,18)</f>
        <v>Tuna steak ≃ 4 pcs</v>
      </c>
      <c r="B378" s="172" t="str">
        <f>'LISTE APPRO-ZAGAYA'!A283</f>
        <v>To order per peace or per kg</v>
      </c>
      <c r="C378" s="170">
        <f>'LISTE APPRO-ZAGAYA'!C283</f>
        <v>0</v>
      </c>
      <c r="D378" s="171" t="str">
        <f>'LISTE APPRO-ZAGAYA'!D283</f>
        <v>Qty</v>
      </c>
    </row>
    <row r="379" spans="1:4" hidden="1">
      <c r="A379" s="172" t="str">
        <f>LEFT('LISTE APPRO-ZAGAYA'!$A$272,18)</f>
        <v>Tuna steak ≃ 4 pcs</v>
      </c>
      <c r="B379" s="172" t="str">
        <f>'LISTE APPRO-ZAGAYA'!A284</f>
        <v>Pineapple       3,00€/kg</v>
      </c>
      <c r="C379" s="170">
        <f>'LISTE APPRO-ZAGAYA'!C284</f>
        <v>4.5</v>
      </c>
      <c r="D379" s="171">
        <f>'LISTE APPRO-ZAGAYA'!D284</f>
        <v>0</v>
      </c>
    </row>
    <row r="380" spans="1:4" hidden="1">
      <c r="A380" s="172" t="str">
        <f>LEFT('LISTE APPRO-ZAGAYA'!$A$272,18)</f>
        <v>Tuna steak ≃ 4 pcs</v>
      </c>
      <c r="B380" s="172" t="str">
        <f>'LISTE APPRO-ZAGAYA'!A285</f>
        <v>Melon              3,65€/kg</v>
      </c>
      <c r="C380" s="170">
        <f>'LISTE APPRO-ZAGAYA'!C285</f>
        <v>3.65</v>
      </c>
      <c r="D380" s="171">
        <f>'LISTE APPRO-ZAGAYA'!D285</f>
        <v>0</v>
      </c>
    </row>
    <row r="381" spans="1:4" hidden="1">
      <c r="A381" s="172" t="str">
        <f>LEFT('LISTE APPRO-ZAGAYA'!$A$272,18)</f>
        <v>Tuna steak ≃ 4 pcs</v>
      </c>
      <c r="B381" s="172" t="str">
        <f>'LISTE APPRO-ZAGAYA'!A286</f>
        <v>Coconut</v>
      </c>
      <c r="C381" s="170">
        <f>'LISTE APPRO-ZAGAYA'!C286</f>
        <v>3</v>
      </c>
      <c r="D381" s="171">
        <f>'LISTE APPRO-ZAGAYA'!D286</f>
        <v>0</v>
      </c>
    </row>
    <row r="382" spans="1:4" hidden="1">
      <c r="A382" s="172" t="str">
        <f>LEFT('LISTE APPRO-ZAGAYA'!$A$272,18)</f>
        <v>Tuna steak ≃ 4 pcs</v>
      </c>
      <c r="B382" s="172" t="str">
        <f>'LISTE APPRO-ZAGAYA'!A287</f>
        <v>Grapefruit</v>
      </c>
      <c r="C382" s="170">
        <f>'LISTE APPRO-ZAGAYA'!C287</f>
        <v>3.8</v>
      </c>
      <c r="D382" s="171">
        <f>'LISTE APPRO-ZAGAYA'!D287</f>
        <v>0</v>
      </c>
    </row>
    <row r="383" spans="1:4" hidden="1">
      <c r="A383" s="172" t="str">
        <f>LEFT('LISTE APPRO-ZAGAYA'!$A$272,18)</f>
        <v>Tuna steak ≃ 4 pcs</v>
      </c>
      <c r="B383" s="172" t="str">
        <f>'LISTE APPRO-ZAGAYA'!A288</f>
        <v>Papaja (vegetable)</v>
      </c>
      <c r="C383" s="170">
        <f>'LISTE APPRO-ZAGAYA'!C288</f>
        <v>4.92</v>
      </c>
      <c r="D383" s="171">
        <f>'LISTE APPRO-ZAGAYA'!D288</f>
        <v>0</v>
      </c>
    </row>
    <row r="384" spans="1:4" hidden="1">
      <c r="A384" s="172" t="str">
        <f>LEFT('LISTE APPRO-ZAGAYA'!$A$272,18)</f>
        <v>Tuna steak ≃ 4 pcs</v>
      </c>
      <c r="B384" s="172" t="str">
        <f>'LISTE APPRO-ZAGAYA'!A289</f>
        <v>Watermelon abt 5 kg</v>
      </c>
      <c r="C384" s="170">
        <f>'LISTE APPRO-ZAGAYA'!C289</f>
        <v>25</v>
      </c>
      <c r="D384" s="171">
        <f>'LISTE APPRO-ZAGAYA'!D289</f>
        <v>0</v>
      </c>
    </row>
    <row r="385" spans="1:4" hidden="1">
      <c r="A385" s="172" t="str">
        <f>LEFT('LISTE APPRO-ZAGAYA'!$A$272,18)</f>
        <v>Tuna steak ≃ 4 pcs</v>
      </c>
      <c r="B385" s="172" t="str">
        <f>'LISTE APPRO-ZAGAYA'!A290</f>
        <v>Ginger</v>
      </c>
      <c r="C385" s="170">
        <f>'LISTE APPRO-ZAGAYA'!C290</f>
        <v>1.65</v>
      </c>
      <c r="D385" s="171">
        <f>'LISTE APPRO-ZAGAYA'!D290</f>
        <v>0</v>
      </c>
    </row>
    <row r="386" spans="1:4" hidden="1">
      <c r="A386" s="172" t="str">
        <f>LEFT('LISTE APPRO-ZAGAYA'!$A$272,18)</f>
        <v>Tuna steak ≃ 4 pcs</v>
      </c>
      <c r="B386" s="172" t="str">
        <f>'LISTE APPRO-ZAGAYA'!A291</f>
        <v xml:space="preserve">To order per peace </v>
      </c>
      <c r="C386" s="170">
        <f>'LISTE APPRO-ZAGAYA'!C291</f>
        <v>0</v>
      </c>
      <c r="D386" s="171" t="str">
        <f>'LISTE APPRO-ZAGAYA'!D291</f>
        <v>Qty</v>
      </c>
    </row>
    <row r="387" spans="1:4" hidden="1">
      <c r="A387" s="172" t="str">
        <f>LEFT('LISTE APPRO-ZAGAYA'!$A$272,18)</f>
        <v>Tuna steak ≃ 4 pcs</v>
      </c>
      <c r="B387" s="172" t="str">
        <f>'LISTE APPRO-ZAGAYA'!A292</f>
        <v>Mango - MA     ( 5,50€/kg)</v>
      </c>
      <c r="C387" s="170">
        <f>'LISTE APPRO-ZAGAYA'!C292</f>
        <v>2.5</v>
      </c>
      <c r="D387" s="171">
        <f>'LISTE APPRO-ZAGAYA'!D292</f>
        <v>0</v>
      </c>
    </row>
    <row r="388" spans="1:4" hidden="1">
      <c r="A388" s="172" t="str">
        <f>LEFT('LISTE APPRO-ZAGAYA'!$A$272,18)</f>
        <v>Tuna steak ≃ 4 pcs</v>
      </c>
      <c r="B388" s="172" t="str">
        <f>'LISTE APPRO-ZAGAYA'!A293</f>
        <v>Garlic  - ES/FR (7€/kg)</v>
      </c>
      <c r="C388" s="170" t="str">
        <f>'LISTE APPRO-ZAGAYA'!B293</f>
        <v>Bulb</v>
      </c>
      <c r="D388" s="171">
        <f>'LISTE APPRO-ZAGAYA'!D293</f>
        <v>0</v>
      </c>
    </row>
    <row r="389" spans="1:4" hidden="1">
      <c r="A389" s="172" t="str">
        <f>LEFT('LISTE APPRO-ZAGAYA'!$A$272,18)</f>
        <v>Tuna steak ≃ 4 pcs</v>
      </c>
      <c r="B389" s="172" t="str">
        <f>'LISTE APPRO-ZAGAYA'!A294</f>
        <v xml:space="preserve">Avocado - MA/Rd  (6 to 8€/kg)     </v>
      </c>
      <c r="C389" s="170">
        <f>'LISTE APPRO-ZAGAYA'!C294</f>
        <v>2.5</v>
      </c>
      <c r="D389" s="171">
        <f>'LISTE APPRO-ZAGAYA'!D294</f>
        <v>0</v>
      </c>
    </row>
    <row r="390" spans="1:4" hidden="1">
      <c r="A390" s="172" t="str">
        <f>LEFT('LISTE APPRO-ZAGAYA'!$A$272,18)</f>
        <v>Tuna steak ≃ 4 pcs</v>
      </c>
      <c r="B390" s="172" t="str">
        <f>'LISTE APPRO-ZAGAYA'!A295</f>
        <v>Basil - MA (per bunch)</v>
      </c>
      <c r="C390" s="170">
        <f>'LISTE APPRO-ZAGAYA'!C295</f>
        <v>2.5</v>
      </c>
      <c r="D390" s="171">
        <f>'LISTE APPRO-ZAGAYA'!D295</f>
        <v>0</v>
      </c>
    </row>
    <row r="391" spans="1:4" hidden="1">
      <c r="A391" s="172" t="str">
        <f>LEFT('LISTE APPRO-ZAGAYA'!$A$272,18)</f>
        <v>Tuna steak ≃ 4 pcs</v>
      </c>
      <c r="B391" s="172" t="str">
        <f>'LISTE APPRO-ZAGAYA'!A296</f>
        <v>White gabbage - FR/Hol  1,2 à 1,4kg</v>
      </c>
      <c r="C391" s="170">
        <f>'LISTE APPRO-ZAGAYA'!C296</f>
        <v>3.36</v>
      </c>
      <c r="D391" s="171">
        <f>'LISTE APPRO-ZAGAYA'!D296</f>
        <v>0</v>
      </c>
    </row>
    <row r="392" spans="1:4" hidden="1">
      <c r="A392" s="172" t="str">
        <f>LEFT('LISTE APPRO-ZAGAYA'!$A$272,18)</f>
        <v>Tuna steak ≃ 4 pcs</v>
      </c>
      <c r="B392" s="172" t="str">
        <f>'LISTE APPRO-ZAGAYA'!A297</f>
        <v xml:space="preserve">Red gabbage FR/Hol (1 à 1,2kg) </v>
      </c>
      <c r="C392" s="170">
        <f>'LISTE APPRO-ZAGAYA'!C297</f>
        <v>3.36</v>
      </c>
      <c r="D392" s="171">
        <f>'LISTE APPRO-ZAGAYA'!D297</f>
        <v>0</v>
      </c>
    </row>
    <row r="393" spans="1:4" hidden="1">
      <c r="A393" s="172" t="str">
        <f>LEFT('LISTE APPRO-ZAGAYA'!$A$272,18)</f>
        <v>Tuna steak ≃ 4 pcs</v>
      </c>
      <c r="B393" s="172" t="str">
        <f>'LISTE APPRO-ZAGAYA'!A298</f>
        <v xml:space="preserve">Chinese gabbage -  HOL  1,4kg  </v>
      </c>
      <c r="C393" s="170">
        <f>'LISTE APPRO-ZAGAYA'!C298</f>
        <v>6.7</v>
      </c>
      <c r="D393" s="171">
        <f>'LISTE APPRO-ZAGAYA'!D298</f>
        <v>0</v>
      </c>
    </row>
    <row r="394" spans="1:4" hidden="1">
      <c r="A394" s="172" t="str">
        <f>LEFT('LISTE APPRO-ZAGAYA'!$A$272,18)</f>
        <v>Tuna steak ≃ 4 pcs</v>
      </c>
      <c r="B394" s="172" t="str">
        <f>'LISTE APPRO-ZAGAYA'!G297</f>
        <v>Igname</v>
      </c>
      <c r="C394" s="170">
        <f>'LISTE APPRO-ZAGAYA'!I297</f>
        <v>3.06</v>
      </c>
      <c r="D394" s="171">
        <f>'LISTE APPRO-ZAGAYA'!J297</f>
        <v>0</v>
      </c>
    </row>
    <row r="395" spans="1:4" hidden="1">
      <c r="A395" s="172" t="str">
        <f>LEFT('LISTE APPRO-ZAGAYA'!$A$272,18)</f>
        <v>Tuna steak ≃ 4 pcs</v>
      </c>
      <c r="B395" s="172" t="str">
        <f>'LISTE APPRO-ZAGAYA'!G298</f>
        <v>Onion</v>
      </c>
      <c r="C395" s="170">
        <f>'LISTE APPRO-ZAGAYA'!I298</f>
        <v>1.75</v>
      </c>
      <c r="D395" s="171">
        <f>'LISTE APPRO-ZAGAYA'!J298</f>
        <v>0</v>
      </c>
    </row>
    <row r="396" spans="1:4" hidden="1">
      <c r="A396" s="172" t="str">
        <f>LEFT('LISTE APPRO-ZAGAYA'!$A$272,18)</f>
        <v>Tuna steak ≃ 4 pcs</v>
      </c>
      <c r="B396" s="172" t="str">
        <f>'LISTE APPRO-ZAGAYA'!G299</f>
        <v>Orange</v>
      </c>
      <c r="C396" s="170">
        <f>'LISTE APPRO-ZAGAYA'!I299</f>
        <v>3.2</v>
      </c>
      <c r="D396" s="171">
        <f>'LISTE APPRO-ZAGAYA'!J299</f>
        <v>0</v>
      </c>
    </row>
    <row r="397" spans="1:4" hidden="1">
      <c r="A397" s="172" t="str">
        <f>LEFT('LISTE APPRO-ZAGAYA'!$A$272,18)</f>
        <v>Tuna steak ≃ 4 pcs</v>
      </c>
      <c r="B397" s="172" t="str">
        <f>'LISTE APPRO-ZAGAYA'!A305</f>
        <v xml:space="preserve">Cives - MA    </v>
      </c>
      <c r="C397" s="170" t="str">
        <f>'LISTE APPRO-ZAGAYA'!B305</f>
        <v>Bunch</v>
      </c>
      <c r="D397" s="171">
        <f>'LISTE APPRO-ZAGAYA'!D305</f>
        <v>0</v>
      </c>
    </row>
    <row r="398" spans="1:4" hidden="1">
      <c r="A398" s="172" t="str">
        <f>LEFT('LISTE APPRO-ZAGAYA'!$A$272,18)</f>
        <v>Tuna steak ≃ 4 pcs</v>
      </c>
      <c r="B398" s="172" t="str">
        <f>'LISTE APPRO-ZAGAYA'!A303</f>
        <v>Coriander - MA/Import</v>
      </c>
      <c r="C398" s="170">
        <f>'LISTE APPRO-ZAGAYA'!C303</f>
        <v>3.5</v>
      </c>
      <c r="D398" s="171">
        <f>'LISTE APPRO-ZAGAYA'!D303</f>
        <v>0</v>
      </c>
    </row>
    <row r="399" spans="1:4" hidden="1">
      <c r="A399" s="172" t="str">
        <f>LEFT('LISTE APPRO-ZAGAYA'!$A$272,18)</f>
        <v>Tuna steak ≃ 4 pcs</v>
      </c>
      <c r="B399" s="173" t="str">
        <f>'LISTE APPRO-ZAGAYA'!G273</f>
        <v>LOCAL ICE CREAM</v>
      </c>
      <c r="C399" s="170" t="e">
        <f>'[1]LISTE APPRO-ZAGAYA'!#REF!</f>
        <v>#REF!</v>
      </c>
      <c r="D399" s="171">
        <f>'LISTE APPRO-ZAGAYA'!J273</f>
        <v>0</v>
      </c>
    </row>
    <row r="400" spans="1:4" hidden="1">
      <c r="A400" s="172" t="str">
        <f>LEFT('LISTE APPRO-ZAGAYA'!$A$272,18)</f>
        <v>Tuna steak ≃ 4 pcs</v>
      </c>
      <c r="B400" s="173" t="str">
        <f>'LISTE APPRO-ZAGAYA'!G274</f>
        <v>Super coconut</v>
      </c>
      <c r="C400" s="170" t="e">
        <f>'[1]LISTE APPRO-ZAGAYA'!#REF!</f>
        <v>#REF!</v>
      </c>
      <c r="D400" s="171">
        <f>'LISTE APPRO-ZAGAYA'!J274</f>
        <v>0</v>
      </c>
    </row>
    <row r="401" spans="1:4" hidden="1">
      <c r="A401" s="172" t="str">
        <f>LEFT('LISTE APPRO-ZAGAYA'!$A$272,18)</f>
        <v>Tuna steak ≃ 4 pcs</v>
      </c>
      <c r="B401" s="173" t="str">
        <f>'LISTE APPRO-ZAGAYA'!G275</f>
        <v>Mango</v>
      </c>
      <c r="C401" s="170" t="e">
        <f>'[1]LISTE APPRO-ZAGAYA'!#REF!</f>
        <v>#REF!</v>
      </c>
      <c r="D401" s="171">
        <f>'LISTE APPRO-ZAGAYA'!J275</f>
        <v>0</v>
      </c>
    </row>
    <row r="402" spans="1:4" hidden="1">
      <c r="A402" s="172" t="str">
        <f>LEFT('LISTE APPRO-ZAGAYA'!$A$272,18)</f>
        <v>Tuna steak ≃ 4 pcs</v>
      </c>
      <c r="B402" s="173" t="str">
        <f>'LISTE APPRO-ZAGAYA'!G276</f>
        <v>Passion fruit</v>
      </c>
      <c r="C402" s="170" t="e">
        <f>'[1]LISTE APPRO-ZAGAYA'!#REF!</f>
        <v>#REF!</v>
      </c>
      <c r="D402" s="171">
        <f>'LISTE APPRO-ZAGAYA'!J276</f>
        <v>0</v>
      </c>
    </row>
    <row r="403" spans="1:4" hidden="1">
      <c r="A403" s="172" t="str">
        <f>LEFT('LISTE APPRO-ZAGAYA'!$A$272,18)</f>
        <v>Tuna steak ≃ 4 pcs</v>
      </c>
      <c r="B403" s="173" t="str">
        <f>'LISTE APPRO-ZAGAYA'!G277</f>
        <v>Chocolate</v>
      </c>
      <c r="C403" s="170" t="e">
        <f>'[1]LISTE APPRO-ZAGAYA'!#REF!</f>
        <v>#REF!</v>
      </c>
      <c r="D403" s="171">
        <f>'LISTE APPRO-ZAGAYA'!J277</f>
        <v>0</v>
      </c>
    </row>
    <row r="404" spans="1:4" hidden="1">
      <c r="A404" s="172" t="str">
        <f>LEFT('LISTE APPRO-ZAGAYA'!$A$272,18)</f>
        <v>Tuna steak ≃ 4 pcs</v>
      </c>
      <c r="B404" s="173" t="str">
        <f>'LISTE APPRO-ZAGAYA'!G278</f>
        <v>VARIOUS FROZEN</v>
      </c>
      <c r="C404" s="170" t="e">
        <f>'[1]LISTE APPRO-ZAGAYA'!#REF!</f>
        <v>#REF!</v>
      </c>
      <c r="D404" s="171">
        <f>'LISTE APPRO-ZAGAYA'!J278</f>
        <v>0</v>
      </c>
    </row>
    <row r="405" spans="1:4" hidden="1">
      <c r="A405" s="172" t="str">
        <f>LEFT('LISTE APPRO-ZAGAYA'!$A$272,18)</f>
        <v>Tuna steak ≃ 4 pcs</v>
      </c>
      <c r="B405" s="173" t="str">
        <f>'LISTE APPRO-ZAGAYA'!G279</f>
        <v>Crab stuffed (x4)</v>
      </c>
      <c r="C405" s="170" t="e">
        <f>'[1]LISTE APPRO-ZAGAYA'!#REF!</f>
        <v>#REF!</v>
      </c>
      <c r="D405" s="171">
        <f>'LISTE APPRO-ZAGAYA'!J279</f>
        <v>0</v>
      </c>
    </row>
    <row r="406" spans="1:4" hidden="1">
      <c r="A406" s="172" t="str">
        <f>LEFT('LISTE APPRO-ZAGAYA'!$A$272,18)</f>
        <v>Tuna steak ≃ 4 pcs</v>
      </c>
      <c r="B406" s="173" t="e">
        <f>'LISTE APPRO-ZAGAYA'!#REF!</f>
        <v>#REF!</v>
      </c>
      <c r="C406" s="170" t="e">
        <f>'LISTE APPRO-ZAGAYA'!#REF!</f>
        <v>#REF!</v>
      </c>
      <c r="D406" s="171" t="e">
        <f>'LISTE APPRO-ZAGAYA'!#REF!</f>
        <v>#REF!</v>
      </c>
    </row>
    <row r="407" spans="1:4" hidden="1">
      <c r="A407" s="172" t="str">
        <f>LEFT('LISTE APPRO-ZAGAYA'!$A$272,18)</f>
        <v>Tuna steak ≃ 4 pcs</v>
      </c>
      <c r="B407" s="173" t="str">
        <f>'LISTE APPRO-ZAGAYA'!G282</f>
        <v>To order per peace or per kg</v>
      </c>
      <c r="C407" s="170">
        <f>'LISTE APPRO-ZAGAYA'!I282</f>
        <v>0</v>
      </c>
      <c r="D407" s="171" t="str">
        <f>'LISTE APPRO-ZAGAYA'!J282</f>
        <v>Qty</v>
      </c>
    </row>
    <row r="408" spans="1:4" hidden="1">
      <c r="A408" s="172" t="str">
        <f>LEFT('LISTE APPRO-ZAGAYA'!$A$272,18)</f>
        <v>Tuna steak ≃ 4 pcs</v>
      </c>
      <c r="B408" s="173" t="str">
        <f>'LISTE APPRO-ZAGAYA'!G283</f>
        <v>Banana Fruit</v>
      </c>
      <c r="C408" s="170">
        <f>'LISTE APPRO-ZAGAYA'!I283</f>
        <v>1.6</v>
      </c>
      <c r="D408" s="171">
        <f>'LISTE APPRO-ZAGAYA'!J283</f>
        <v>0</v>
      </c>
    </row>
    <row r="409" spans="1:4" hidden="1">
      <c r="A409" s="172" t="str">
        <f>LEFT('LISTE APPRO-ZAGAYA'!$A$272,18)</f>
        <v>Tuna steak ≃ 4 pcs</v>
      </c>
      <c r="B409" s="173" t="str">
        <f>'LISTE APPRO-ZAGAYA'!G284</f>
        <v>Plantain banana</v>
      </c>
      <c r="C409" s="170">
        <f>'LISTE APPRO-ZAGAYA'!I284</f>
        <v>3.5</v>
      </c>
      <c r="D409" s="171">
        <f>'LISTE APPRO-ZAGAYA'!J284</f>
        <v>0</v>
      </c>
    </row>
    <row r="410" spans="1:4" hidden="1">
      <c r="A410" s="172" t="str">
        <f>LEFT('LISTE APPRO-ZAGAYA'!$A$272,18)</f>
        <v>Tuna steak ≃ 4 pcs</v>
      </c>
      <c r="B410" s="173" t="str">
        <f>'LISTE APPRO-ZAGAYA'!G285</f>
        <v>Carot</v>
      </c>
      <c r="C410" s="170">
        <f>'LISTE APPRO-ZAGAYA'!I285</f>
        <v>2.0499999999999998</v>
      </c>
      <c r="D410" s="171">
        <f>'LISTE APPRO-ZAGAYA'!J285</f>
        <v>0</v>
      </c>
    </row>
    <row r="411" spans="1:4" hidden="1">
      <c r="A411" s="172" t="str">
        <f>LEFT('LISTE APPRO-ZAGAYA'!$A$272,18)</f>
        <v>Tuna steak ≃ 4 pcs</v>
      </c>
      <c r="B411" s="173" t="str">
        <f>'LISTE APPRO-ZAGAYA'!G286</f>
        <v>Celery</v>
      </c>
      <c r="C411" s="170">
        <f>'LISTE APPRO-ZAGAYA'!I286</f>
        <v>3</v>
      </c>
      <c r="D411" s="171">
        <f>'LISTE APPRO-ZAGAYA'!J286</f>
        <v>0</v>
      </c>
    </row>
    <row r="412" spans="1:4" hidden="1">
      <c r="A412" s="172" t="str">
        <f>LEFT('LISTE APPRO-ZAGAYA'!$A$272,18)</f>
        <v>Tuna steak ≃ 4 pcs</v>
      </c>
      <c r="B412" s="173" t="str">
        <f>'LISTE APPRO-ZAGAYA'!G287</f>
        <v>Lemon</v>
      </c>
      <c r="C412" s="170">
        <f>'LISTE APPRO-ZAGAYA'!I287</f>
        <v>5.5</v>
      </c>
      <c r="D412" s="171">
        <f>'LISTE APPRO-ZAGAYA'!J287</f>
        <v>0</v>
      </c>
    </row>
    <row r="413" spans="1:4" hidden="1">
      <c r="A413" s="172" t="str">
        <f>LEFT('LISTE APPRO-ZAGAYA'!$A$272,18)</f>
        <v>Tuna steak ≃ 4 pcs</v>
      </c>
      <c r="B413" s="173" t="str">
        <f>'LISTE APPRO-ZAGAYA'!G288</f>
        <v>Lime</v>
      </c>
      <c r="C413" s="170">
        <f>'LISTE APPRO-ZAGAYA'!I288</f>
        <v>4.22</v>
      </c>
      <c r="D413" s="171">
        <f>'LISTE APPRO-ZAGAYA'!J288</f>
        <v>0</v>
      </c>
    </row>
    <row r="414" spans="1:4" hidden="1">
      <c r="A414" s="172" t="str">
        <f>LEFT('LISTE APPRO-ZAGAYA'!$A$272,18)</f>
        <v>Tuna steak ≃ 4 pcs</v>
      </c>
      <c r="B414" s="173" t="str">
        <f>'LISTE APPRO-ZAGAYA'!G289</f>
        <v>Tangerine</v>
      </c>
      <c r="C414" s="170">
        <f>'LISTE APPRO-ZAGAYA'!I289</f>
        <v>5.41</v>
      </c>
      <c r="D414" s="171">
        <f>'LISTE APPRO-ZAGAYA'!J289</f>
        <v>0</v>
      </c>
    </row>
    <row r="415" spans="1:4" hidden="1">
      <c r="A415" s="172" t="str">
        <f>LEFT('LISTE APPRO-ZAGAYA'!$A$272,18)</f>
        <v>Tuna steak ≃ 4 pcs</v>
      </c>
      <c r="B415" s="173" t="str">
        <f>'LISTE APPRO-ZAGAYA'!G290</f>
        <v>To order per kg</v>
      </c>
      <c r="C415" s="170">
        <f>'LISTE APPRO-ZAGAYA'!I290</f>
        <v>0</v>
      </c>
      <c r="D415" s="171" t="str">
        <f>'LISTE APPRO-ZAGAYA'!J290</f>
        <v>Qty</v>
      </c>
    </row>
    <row r="416" spans="1:4" hidden="1">
      <c r="A416" s="172" t="str">
        <f>LEFT('LISTE APPRO-ZAGAYA'!$A$272,18)</f>
        <v>Tuna steak ≃ 4 pcs</v>
      </c>
      <c r="B416" s="173" t="str">
        <f>'LISTE APPRO-ZAGAYA'!G291</f>
        <v>Cucumber</v>
      </c>
      <c r="C416" s="170">
        <f>'LISTE APPRO-ZAGAYA'!I291</f>
        <v>3.25</v>
      </c>
      <c r="D416" s="171">
        <f>'LISTE APPRO-ZAGAYA'!J291</f>
        <v>0</v>
      </c>
    </row>
    <row r="417" spans="1:4" hidden="1">
      <c r="A417" s="172" t="str">
        <f>LEFT('LISTE APPRO-ZAGAYA'!$A$272,18)</f>
        <v>Tuna steak ≃ 4 pcs</v>
      </c>
      <c r="B417" s="173" t="str">
        <f>'LISTE APPRO-ZAGAYA'!G292</f>
        <v>Zucchini</v>
      </c>
      <c r="C417" s="170">
        <f>'LISTE APPRO-ZAGAYA'!I292</f>
        <v>4</v>
      </c>
      <c r="D417" s="171">
        <f>'LISTE APPRO-ZAGAYA'!J292</f>
        <v>0</v>
      </c>
    </row>
    <row r="418" spans="1:4" hidden="1">
      <c r="A418" s="172" t="str">
        <f>LEFT('LISTE APPRO-ZAGAYA'!$A$272,18)</f>
        <v>Tuna steak ≃ 4 pcs</v>
      </c>
      <c r="B418" s="173" t="str">
        <f>'LISTE APPRO-ZAGAYA'!G293</f>
        <v xml:space="preserve">Creole Dachine </v>
      </c>
      <c r="C418" s="170">
        <f>'LISTE APPRO-ZAGAYA'!I293</f>
        <v>4.5</v>
      </c>
      <c r="D418" s="171">
        <f>'LISTE APPRO-ZAGAYA'!J293</f>
        <v>0</v>
      </c>
    </row>
    <row r="419" spans="1:4" hidden="1">
      <c r="A419" s="172" t="str">
        <f>LEFT('LISTE APPRO-ZAGAYA'!$A$272,18)</f>
        <v>Tuna steak ≃ 4 pcs</v>
      </c>
      <c r="B419" s="173" t="str">
        <f>'LISTE APPRO-ZAGAYA'!G294</f>
        <v>Shallot</v>
      </c>
      <c r="C419" s="170">
        <f>'LISTE APPRO-ZAGAYA'!I294</f>
        <v>5.5</v>
      </c>
      <c r="D419" s="171">
        <f>'LISTE APPRO-ZAGAYA'!J294</f>
        <v>0</v>
      </c>
    </row>
    <row r="420" spans="1:4" hidden="1">
      <c r="A420" s="172" t="str">
        <f>LEFT('LISTE APPRO-ZAGAYA'!$A$272,18)</f>
        <v>Tuna steak ≃ 4 pcs</v>
      </c>
      <c r="B420" s="173" t="str">
        <f>'LISTE APPRO-ZAGAYA'!G295</f>
        <v>Endives</v>
      </c>
      <c r="C420" s="170">
        <f>'LISTE APPRO-ZAGAYA'!I295</f>
        <v>5.5</v>
      </c>
      <c r="D420" s="171">
        <f>'LISTE APPRO-ZAGAYA'!J295</f>
        <v>0</v>
      </c>
    </row>
    <row r="421" spans="1:4" hidden="1">
      <c r="A421" s="172" t="str">
        <f>LEFT('LISTE APPRO-ZAGAYA'!$A$272,18)</f>
        <v>Tuna steak ≃ 4 pcs</v>
      </c>
      <c r="B421" s="173" t="str">
        <f>'LISTE APPRO-ZAGAYA'!G296</f>
        <v>Passion fruit "Maracudja"</v>
      </c>
      <c r="C421" s="170">
        <f>'LISTE APPRO-ZAGAYA'!I296</f>
        <v>6.5</v>
      </c>
      <c r="D421" s="171">
        <f>'LISTE APPRO-ZAGAYA'!J296</f>
        <v>0</v>
      </c>
    </row>
    <row r="422" spans="1:4" hidden="1">
      <c r="A422" s="173" t="str">
        <f>'LISTE APPRO-ZAGAYA'!$A$310</f>
        <v>Oak leaf salad - MA</v>
      </c>
      <c r="B422" s="172" t="str">
        <f>'LISTE APPRO-ZAGAYA'!A301</f>
        <v>Mint - MA</v>
      </c>
      <c r="C422" s="170">
        <f>'LISTE APPRO-ZAGAYA'!C301</f>
        <v>3.5</v>
      </c>
      <c r="D422" s="171">
        <f>'LISTE APPRO-ZAGAYA'!D301</f>
        <v>0</v>
      </c>
    </row>
    <row r="423" spans="1:4" hidden="1">
      <c r="A423" s="173" t="str">
        <f>'LISTE APPRO-ZAGAYA'!$A$310</f>
        <v>Oak leaf salad - MA</v>
      </c>
      <c r="B423" s="172" t="str">
        <f>'LISTE APPRO-ZAGAYA'!A300</f>
        <v>Giraumon local "punpkin" 1kg</v>
      </c>
      <c r="C423" s="170">
        <f>'LISTE APPRO-ZAGAYA'!C300</f>
        <v>2.5</v>
      </c>
      <c r="D423" s="171">
        <f>'LISTE APPRO-ZAGAYA'!D300</f>
        <v>0</v>
      </c>
    </row>
    <row r="424" spans="1:4" hidden="1">
      <c r="A424" s="173" t="str">
        <f>'LISTE APPRO-ZAGAYA'!$A$310</f>
        <v>Oak leaf salad - MA</v>
      </c>
      <c r="B424" s="172" t="str">
        <f>'LISTE APPRO-ZAGAYA'!A304</f>
        <v>curly parsley - MA</v>
      </c>
      <c r="C424" s="170">
        <f>'LISTE APPRO-ZAGAYA'!C304</f>
        <v>2.5</v>
      </c>
      <c r="D424" s="171">
        <f>'LISTE APPRO-ZAGAYA'!D304</f>
        <v>0</v>
      </c>
    </row>
    <row r="425" spans="1:4" hidden="1">
      <c r="A425" s="173" t="str">
        <f>'LISTE APPRO-ZAGAYA'!$A$310</f>
        <v>Oak leaf salad - MA</v>
      </c>
      <c r="B425" s="172" t="str">
        <f>'LISTE APPRO-ZAGAYA'!A307</f>
        <v>Hot local pepper</v>
      </c>
      <c r="C425" s="170">
        <f>'LISTE APPRO-ZAGAYA'!C307</f>
        <v>0.25</v>
      </c>
      <c r="D425" s="171">
        <f>'LISTE APPRO-ZAGAYA'!D307</f>
        <v>0</v>
      </c>
    </row>
    <row r="426" spans="1:4" hidden="1">
      <c r="A426" s="173" t="str">
        <f>'LISTE APPRO-ZAGAYA'!$A$310</f>
        <v>Oak leaf salad - MA</v>
      </c>
      <c r="B426" s="172" t="str">
        <f>'LISTE APPRO-ZAGAYA'!A311</f>
        <v>Salad Batavia - MA</v>
      </c>
      <c r="C426" s="170">
        <f>'LISTE APPRO-ZAGAYA'!C311</f>
        <v>1.5</v>
      </c>
      <c r="D426" s="171">
        <f>'LISTE APPRO-ZAGAYA'!D311</f>
        <v>0</v>
      </c>
    </row>
    <row r="427" spans="1:4" hidden="1">
      <c r="A427" s="173" t="str">
        <f>'LISTE APPRO-ZAGAYA'!$A$310</f>
        <v>Oak leaf salad - MA</v>
      </c>
      <c r="B427" s="172" t="e">
        <f>'LISTE APPRO-ZAGAYA'!#REF!</f>
        <v>#REF!</v>
      </c>
      <c r="C427" s="170" t="e">
        <f>'LISTE APPRO-ZAGAYA'!#REF!</f>
        <v>#REF!</v>
      </c>
      <c r="D427" s="171" t="e">
        <f>'LISTE APPRO-ZAGAYA'!#REF!</f>
        <v>#REF!</v>
      </c>
    </row>
    <row r="428" spans="1:4" hidden="1">
      <c r="A428" s="173" t="str">
        <f>'LISTE APPRO-ZAGAYA'!$A$310</f>
        <v>Oak leaf salad - MA</v>
      </c>
      <c r="B428" s="172" t="e">
        <f>'LISTE APPRO-ZAGAYA'!#REF!</f>
        <v>#REF!</v>
      </c>
      <c r="C428" s="170" t="e">
        <f>'LISTE APPRO-ZAGAYA'!#REF!</f>
        <v>#REF!</v>
      </c>
      <c r="D428" s="171" t="e">
        <f>'LISTE APPRO-ZAGAYA'!#REF!</f>
        <v>#REF!</v>
      </c>
    </row>
    <row r="429" spans="1:4" hidden="1">
      <c r="A429" s="173" t="str">
        <f>'LISTE APPRO-ZAGAYA'!$A$310</f>
        <v>Oak leaf salad - MA</v>
      </c>
      <c r="B429" s="172" t="str">
        <f>'LISTE APPRO-ZAGAYA'!A312</f>
        <v>APERITIF BISCUITS</v>
      </c>
      <c r="C429" s="170">
        <f>'LISTE APPRO-ZAGAYA'!C312</f>
        <v>0</v>
      </c>
      <c r="D429" s="171">
        <f>'LISTE APPRO-ZAGAYA'!D312</f>
        <v>0</v>
      </c>
    </row>
    <row r="430" spans="1:4" hidden="1">
      <c r="A430" s="173" t="str">
        <f>'LISTE APPRO-ZAGAYA'!$A$310</f>
        <v>Oak leaf salad - MA</v>
      </c>
      <c r="B430" s="172" t="e">
        <f>'LISTE APPRO-ZAGAYA'!#REF!</f>
        <v>#REF!</v>
      </c>
      <c r="C430" s="170" t="e">
        <f>'LISTE APPRO-ZAGAYA'!#REF!</f>
        <v>#REF!</v>
      </c>
      <c r="D430" s="171" t="e">
        <f>'LISTE APPRO-ZAGAYA'!#REF!</f>
        <v>#REF!</v>
      </c>
    </row>
    <row r="431" spans="1:4" hidden="1">
      <c r="A431" s="173" t="str">
        <f>'LISTE APPRO-ZAGAYA'!$A$310</f>
        <v>Oak leaf salad - MA</v>
      </c>
      <c r="B431" s="172" t="str">
        <f>'LISTE APPRO-ZAGAYA'!A317</f>
        <v>Cashew nuts</v>
      </c>
      <c r="C431" s="170">
        <f>'LISTE APPRO-ZAGAYA'!C315</f>
        <v>1.9</v>
      </c>
      <c r="D431" s="171">
        <f>'LISTE APPRO-ZAGAYA'!D315</f>
        <v>0</v>
      </c>
    </row>
    <row r="432" spans="1:4" hidden="1">
      <c r="A432" s="173" t="str">
        <f>'LISTE APPRO-ZAGAYA'!$A$310</f>
        <v>Oak leaf salad - MA</v>
      </c>
      <c r="B432" s="172" t="str">
        <f>'LISTE APPRO-ZAGAYA'!A315</f>
        <v>Peanuts</v>
      </c>
      <c r="C432" s="170">
        <f>'LISTE APPRO-ZAGAYA'!C316</f>
        <v>1.75</v>
      </c>
      <c r="D432" s="171">
        <f>'LISTE APPRO-ZAGAYA'!D316</f>
        <v>0</v>
      </c>
    </row>
    <row r="433" spans="1:4" hidden="1">
      <c r="A433" s="173" t="str">
        <f>'LISTE APPRO-ZAGAYA'!$A$310</f>
        <v>Oak leaf salad - MA</v>
      </c>
      <c r="B433" s="172" t="str">
        <f>'LISTE APPRO-ZAGAYA'!A316</f>
        <v>Savory mixes</v>
      </c>
      <c r="C433" s="170">
        <f>'LISTE APPRO-ZAGAYA'!C317</f>
        <v>2.1</v>
      </c>
      <c r="D433" s="171">
        <f>'LISTE APPRO-ZAGAYA'!D317</f>
        <v>0</v>
      </c>
    </row>
    <row r="434" spans="1:4" hidden="1">
      <c r="A434" s="173" t="str">
        <f>'LISTE APPRO-ZAGAYA'!$A$310</f>
        <v>Oak leaf salad - MA</v>
      </c>
      <c r="B434" s="173" t="str">
        <f>'LISTE APPRO-ZAGAYA'!A205</f>
        <v xml:space="preserve">Onions in vinegar </v>
      </c>
      <c r="C434" s="170">
        <f>'LISTE APPRO-ZAGAYA'!C205</f>
        <v>1.31</v>
      </c>
      <c r="D434" s="171">
        <f>'LISTE APPRO-ZAGAYA'!D205</f>
        <v>0</v>
      </c>
    </row>
    <row r="435" spans="1:4" hidden="1">
      <c r="A435" s="173" t="str">
        <f>'LISTE APPRO-ZAGAYA'!$A$310</f>
        <v>Oak leaf salad - MA</v>
      </c>
      <c r="B435" s="173" t="str">
        <f>'LISTE APPRO-ZAGAYA'!A207</f>
        <v xml:space="preserve">Black "greek" olives </v>
      </c>
      <c r="C435" s="170">
        <f>'LISTE APPRO-ZAGAYA'!C207</f>
        <v>1.95</v>
      </c>
      <c r="D435" s="171">
        <f>'LISTE APPRO-ZAGAYA'!D207</f>
        <v>0</v>
      </c>
    </row>
    <row r="436" spans="1:4" hidden="1">
      <c r="A436" s="173" t="str">
        <f>'LISTE APPRO-ZAGAYA'!$A$310</f>
        <v>Oak leaf salad - MA</v>
      </c>
      <c r="B436" s="173" t="e">
        <f>'LISTE APPRO-ZAGAYA'!#REF!</f>
        <v>#REF!</v>
      </c>
      <c r="C436" s="170" t="e">
        <f>'LISTE APPRO-ZAGAYA'!#REF!</f>
        <v>#REF!</v>
      </c>
      <c r="D436" s="171" t="e">
        <f>'LISTE APPRO-ZAGAYA'!#REF!</f>
        <v>#REF!</v>
      </c>
    </row>
    <row r="437" spans="1:4" hidden="1">
      <c r="A437" s="173" t="str">
        <f>'LISTE APPRO-ZAGAYA'!$A$310</f>
        <v>Oak leaf salad - MA</v>
      </c>
      <c r="B437" s="173" t="str">
        <f>'LISTE APPRO-ZAGAYA'!G303</f>
        <v>Potato</v>
      </c>
      <c r="C437" s="170">
        <f>'LISTE APPRO-ZAGAYA'!I303</f>
        <v>2.6</v>
      </c>
      <c r="D437" s="171">
        <f>'LISTE APPRO-ZAGAYA'!J303</f>
        <v>0</v>
      </c>
    </row>
    <row r="438" spans="1:4" hidden="1">
      <c r="A438" s="173" t="str">
        <f>'LISTE APPRO-ZAGAYA'!$A$310</f>
        <v>Oak leaf salad - MA</v>
      </c>
      <c r="B438" s="173" t="str">
        <f>'LISTE APPRO-ZAGAYA'!A302</f>
        <v xml:space="preserve">Thym - MA  </v>
      </c>
      <c r="C438" s="170">
        <f>'LISTE APPRO-ZAGAYA'!C302</f>
        <v>2</v>
      </c>
      <c r="D438" s="171">
        <f>'LISTE APPRO-ZAGAYA'!D302</f>
        <v>0</v>
      </c>
    </row>
    <row r="439" spans="1:4" hidden="1">
      <c r="A439" s="173" t="str">
        <f>'LISTE APPRO-ZAGAYA'!$A$310</f>
        <v>Oak leaf salad - MA</v>
      </c>
      <c r="B439" s="173" t="str">
        <f>'LISTE APPRO-ZAGAYA'!G304</f>
        <v>Pear</v>
      </c>
      <c r="C439" s="170">
        <f>'LISTE APPRO-ZAGAYA'!I304</f>
        <v>4.5</v>
      </c>
      <c r="D439" s="171">
        <f>'LISTE APPRO-ZAGAYA'!J304</f>
        <v>0</v>
      </c>
    </row>
    <row r="440" spans="1:4" hidden="1">
      <c r="A440" s="173" t="str">
        <f>'LISTE APPRO-ZAGAYA'!$A$310</f>
        <v>Oak leaf salad - MA</v>
      </c>
      <c r="B440" s="173" t="str">
        <f>'LISTE APPRO-ZAGAYA'!G306</f>
        <v>Grape - FR/Chil</v>
      </c>
      <c r="C440" s="170">
        <f>'LISTE APPRO-ZAGAYA'!I306</f>
        <v>5.6</v>
      </c>
      <c r="D440" s="171">
        <f>'LISTE APPRO-ZAGAYA'!J306</f>
        <v>0</v>
      </c>
    </row>
    <row r="441" spans="1:4" hidden="1">
      <c r="A441" s="173" t="str">
        <f>'LISTE APPRO-ZAGAYA'!$A$310</f>
        <v>Oak leaf salad - MA</v>
      </c>
      <c r="B441" s="173" t="str">
        <f>'LISTE APPRO-ZAGAYA'!G308</f>
        <v>Yellow bell pepper - HOL</v>
      </c>
      <c r="C441" s="170">
        <f>'LISTE APPRO-ZAGAYA'!I308</f>
        <v>7.5</v>
      </c>
      <c r="D441" s="171">
        <f>'LISTE APPRO-ZAGAYA'!J308</f>
        <v>0</v>
      </c>
    </row>
    <row r="442" spans="1:4" hidden="1">
      <c r="A442" s="173" t="str">
        <f>'LISTE APPRO-ZAGAYA'!$A$310</f>
        <v>Oak leaf salad - MA</v>
      </c>
      <c r="B442" s="173" t="str">
        <f>'LISTE APPRO-ZAGAYA'!G309</f>
        <v>Red bell pepper - HOL</v>
      </c>
      <c r="C442" s="170">
        <f>'LISTE APPRO-ZAGAYA'!I309</f>
        <v>7.5</v>
      </c>
      <c r="D442" s="171">
        <f>'LISTE APPRO-ZAGAYA'!J309</f>
        <v>0</v>
      </c>
    </row>
    <row r="443" spans="1:4" hidden="1">
      <c r="A443" s="173" t="str">
        <f>'LISTE APPRO-ZAGAYA'!$A$310</f>
        <v>Oak leaf salad - MA</v>
      </c>
      <c r="B443" s="173" t="str">
        <f>'LISTE APPRO-ZAGAYA'!G310</f>
        <v>Green bell pepper - HOL</v>
      </c>
      <c r="C443" s="170">
        <f>'LISTE APPRO-ZAGAYA'!I310</f>
        <v>7.5</v>
      </c>
      <c r="D443" s="171">
        <f>'LISTE APPRO-ZAGAYA'!J310</f>
        <v>0</v>
      </c>
    </row>
    <row r="444" spans="1:4" hidden="1">
      <c r="A444" s="173" t="str">
        <f>'LISTE APPRO-ZAGAYA'!$A$310</f>
        <v>Oak leaf salad - MA</v>
      </c>
      <c r="B444" s="173" t="e">
        <f>'LISTE APPRO-ZAGAYA'!#REF!</f>
        <v>#REF!</v>
      </c>
      <c r="C444" s="170" t="e">
        <f>'LISTE APPRO-ZAGAYA'!#REF!</f>
        <v>#REF!</v>
      </c>
      <c r="D444" s="171" t="e">
        <f>'LISTE APPRO-ZAGAYA'!#REF!</f>
        <v>#REF!</v>
      </c>
    </row>
    <row r="445" spans="1:4" hidden="1">
      <c r="A445" s="173" t="e">
        <f>'LISTE APPRO-ZAGAYA'!#REF!</f>
        <v>#REF!</v>
      </c>
      <c r="B445" s="172" t="e">
        <f>'LISTE APPRO-ZAGAYA'!#REF!</f>
        <v>#REF!</v>
      </c>
      <c r="C445" s="170" t="e">
        <f>'LISTE APPRO-ZAGAYA'!#REF!</f>
        <v>#REF!</v>
      </c>
      <c r="D445" s="171" t="e">
        <f>'LISTE APPRO-ZAGAYA'!#REF!</f>
        <v>#REF!</v>
      </c>
    </row>
    <row r="446" spans="1:4" hidden="1">
      <c r="A446" s="173" t="e">
        <f>'LISTE APPRO-ZAGAYA'!#REF!</f>
        <v>#REF!</v>
      </c>
      <c r="B446" s="172" t="str">
        <f>'LISTE APPRO-ZAGAYA'!G324</f>
        <v>Dried grapes</v>
      </c>
      <c r="C446" s="170">
        <f>'LISTE APPRO-ZAGAYA'!I324</f>
        <v>1.38</v>
      </c>
      <c r="D446" s="171">
        <f>'LISTE APPRO-ZAGAYA'!J324</f>
        <v>0</v>
      </c>
    </row>
    <row r="447" spans="1:4" hidden="1">
      <c r="A447" s="173" t="e">
        <f>'LISTE APPRO-ZAGAYA'!#REF!</f>
        <v>#REF!</v>
      </c>
      <c r="B447" s="172" t="e">
        <f>'LISTE APPRO-ZAGAYA'!#REF!</f>
        <v>#REF!</v>
      </c>
      <c r="C447" s="170" t="e">
        <f>'LISTE APPRO-ZAGAYA'!#REF!</f>
        <v>#REF!</v>
      </c>
      <c r="D447" s="171" t="e">
        <f>'LISTE APPRO-ZAGAYA'!#REF!</f>
        <v>#REF!</v>
      </c>
    </row>
    <row r="448" spans="1:4" hidden="1">
      <c r="A448" s="173" t="e">
        <f>'LISTE APPRO-ZAGAYA'!#REF!</f>
        <v>#REF!</v>
      </c>
      <c r="B448" s="172" t="str">
        <f>'LISTE APPRO-ZAGAYA'!A321</f>
        <v>Salt crackers</v>
      </c>
      <c r="C448" s="170">
        <f>'LISTE APPRO-ZAGAYA'!C321</f>
        <v>2.2999999999999998</v>
      </c>
      <c r="D448" s="171">
        <f>'LISTE APPRO-ZAGAYA'!D321</f>
        <v>0</v>
      </c>
    </row>
    <row r="449" spans="1:4" hidden="1">
      <c r="A449" s="173" t="e">
        <f>'LISTE APPRO-ZAGAYA'!#REF!</f>
        <v>#REF!</v>
      </c>
      <c r="B449" s="172" t="str">
        <f>'LISTE APPRO-ZAGAYA'!A322</f>
        <v>Tortillas Natural</v>
      </c>
      <c r="C449" s="170">
        <f>'LISTE APPRO-ZAGAYA'!C322</f>
        <v>1.3</v>
      </c>
      <c r="D449" s="171">
        <f>'LISTE APPRO-ZAGAYA'!D322</f>
        <v>0</v>
      </c>
    </row>
    <row r="450" spans="1:4" hidden="1">
      <c r="A450" s="173" t="e">
        <f>'LISTE APPRO-ZAGAYA'!#REF!</f>
        <v>#REF!</v>
      </c>
      <c r="B450" s="173" t="str">
        <f>'LISTE APPRO-ZAGAYA'!G319</f>
        <v>Eggplant caviar</v>
      </c>
      <c r="C450" s="170">
        <f>'LISTE APPRO-ZAGAYA'!I319</f>
        <v>5.41</v>
      </c>
      <c r="D450" s="171">
        <f>'LISTE APPRO-ZAGAYA'!J319</f>
        <v>0</v>
      </c>
    </row>
    <row r="451" spans="1:4" hidden="1">
      <c r="A451" s="173" t="e">
        <f>'LISTE APPRO-ZAGAYA'!#REF!</f>
        <v>#REF!</v>
      </c>
      <c r="B451" s="173" t="e">
        <f>'LISTE APPRO-ZAGAYA'!#REF!</f>
        <v>#REF!</v>
      </c>
      <c r="C451" s="170" t="e">
        <f>'LISTE APPRO-ZAGAYA'!#REF!</f>
        <v>#REF!</v>
      </c>
      <c r="D451" s="171" t="e">
        <f>'LISTE APPRO-ZAGAYA'!#REF!</f>
        <v>#REF!</v>
      </c>
    </row>
    <row r="452" spans="1:4" hidden="1">
      <c r="A452" s="173" t="e">
        <f>'LISTE APPRO-ZAGAYA'!#REF!</f>
        <v>#REF!</v>
      </c>
      <c r="B452" s="173" t="e">
        <f>'LISTE APPRO-ZAGAYA'!#REF!</f>
        <v>#REF!</v>
      </c>
      <c r="C452" s="170" t="e">
        <f>'LISTE APPRO-ZAGAYA'!#REF!</f>
        <v>#REF!</v>
      </c>
      <c r="D452" s="171" t="e">
        <f>'LISTE APPRO-ZAGAYA'!#REF!</f>
        <v>#REF!</v>
      </c>
    </row>
    <row r="453" spans="1:4" hidden="1">
      <c r="A453" s="173" t="e">
        <f>'LISTE APPRO-ZAGAYA'!#REF!</f>
        <v>#REF!</v>
      </c>
      <c r="B453" s="173" t="str">
        <f>'LISTE APPRO-ZAGAYA'!G322</f>
        <v>Guacamole</v>
      </c>
      <c r="C453" s="170">
        <f>'LISTE APPRO-ZAGAYA'!I322</f>
        <v>3.8</v>
      </c>
      <c r="D453" s="171">
        <f>'LISTE APPRO-ZAGAYA'!J322</f>
        <v>0</v>
      </c>
    </row>
    <row r="454" spans="1:4" hidden="1">
      <c r="A454" s="172" t="str">
        <f>'LISTE APPRO-ZAGAYA'!$A$323&amp;" : "&amp;'LISTE APPRO-ZAGAYA'!$A$327</f>
        <v>Tortilla   Chili           : BEER - CIDER</v>
      </c>
      <c r="B454" s="172" t="str">
        <f>'LISTE APPRO-ZAGAYA'!A328</f>
        <v xml:space="preserve">Carib (can)       </v>
      </c>
      <c r="C454" s="170">
        <f>'LISTE APPRO-ZAGAYA'!C328</f>
        <v>39.700000000000003</v>
      </c>
      <c r="D454" s="171">
        <f>'LISTE APPRO-ZAGAYA'!D328</f>
        <v>0</v>
      </c>
    </row>
    <row r="455" spans="1:4" hidden="1">
      <c r="A455" s="172" t="str">
        <f>'LISTE APPRO-ZAGAYA'!$A$323&amp;" : "&amp;'LISTE APPRO-ZAGAYA'!$A$327</f>
        <v>Tortilla   Chili           : BEER - CIDER</v>
      </c>
      <c r="B455" s="172" t="e">
        <f>'LISTE APPRO-ZAGAYA'!#REF!</f>
        <v>#REF!</v>
      </c>
      <c r="C455" s="170" t="e">
        <f>'LISTE APPRO-ZAGAYA'!#REF!</f>
        <v>#REF!</v>
      </c>
      <c r="D455" s="171" t="e">
        <f>'LISTE APPRO-ZAGAYA'!#REF!</f>
        <v>#REF!</v>
      </c>
    </row>
    <row r="456" spans="1:4" hidden="1">
      <c r="A456" s="172" t="str">
        <f>'LISTE APPRO-ZAGAYA'!$A$323&amp;" : "&amp;'LISTE APPRO-ZAGAYA'!$A$327</f>
        <v>Tortilla   Chili           : BEER - CIDER</v>
      </c>
      <c r="B456" s="172" t="str">
        <f>'LISTE APPRO-ZAGAYA'!A329</f>
        <v>Lorraine (btl)</v>
      </c>
      <c r="C456" s="170">
        <f>'LISTE APPRO-ZAGAYA'!C329</f>
        <v>32</v>
      </c>
      <c r="D456" s="171">
        <f>'LISTE APPRO-ZAGAYA'!D329</f>
        <v>0</v>
      </c>
    </row>
    <row r="457" spans="1:4" hidden="1">
      <c r="A457" s="172" t="str">
        <f>'LISTE APPRO-ZAGAYA'!$A$323&amp;" : "&amp;'LISTE APPRO-ZAGAYA'!$A$327</f>
        <v>Tortilla   Chili           : BEER - CIDER</v>
      </c>
      <c r="B457" s="172" t="str">
        <f>'LISTE APPRO-ZAGAYA'!A330</f>
        <v>Heineken (can)</v>
      </c>
      <c r="C457" s="170">
        <f>'LISTE APPRO-ZAGAYA'!C330</f>
        <v>33.6</v>
      </c>
      <c r="D457" s="171">
        <f>'LISTE APPRO-ZAGAYA'!D330</f>
        <v>0</v>
      </c>
    </row>
    <row r="458" spans="1:4" hidden="1">
      <c r="A458" s="172" t="str">
        <f>'LISTE APPRO-ZAGAYA'!$A$323&amp;" : "&amp;'LISTE APPRO-ZAGAYA'!$A$327</f>
        <v>Tortilla   Chili           : BEER - CIDER</v>
      </c>
      <c r="B458" s="172" t="str">
        <f>'LISTE APPRO-ZAGAYA'!A332</f>
        <v>Despérado classic (btl)</v>
      </c>
      <c r="C458" s="170">
        <f>'LISTE APPRO-ZAGAYA'!C332</f>
        <v>57.75</v>
      </c>
      <c r="D458" s="171">
        <f>'LISTE APPRO-ZAGAYA'!D332</f>
        <v>0</v>
      </c>
    </row>
    <row r="459" spans="1:4" hidden="1">
      <c r="A459" s="172" t="str">
        <f>'LISTE APPRO-ZAGAYA'!$A$323&amp;" : "&amp;'LISTE APPRO-ZAGAYA'!$A$327</f>
        <v>Tortilla   Chili           : BEER - CIDER</v>
      </c>
      <c r="B459" s="172" t="e">
        <f>'LISTE APPRO-ZAGAYA'!#REF!</f>
        <v>#REF!</v>
      </c>
      <c r="C459" s="170" t="e">
        <f>'LISTE APPRO-ZAGAYA'!#REF!</f>
        <v>#REF!</v>
      </c>
      <c r="D459" s="171" t="e">
        <f>'LISTE APPRO-ZAGAYA'!#REF!</f>
        <v>#REF!</v>
      </c>
    </row>
    <row r="460" spans="1:4" hidden="1">
      <c r="A460" s="172" t="str">
        <f>'LISTE APPRO-ZAGAYA'!$A$323&amp;" : "&amp;'LISTE APPRO-ZAGAYA'!$A$327</f>
        <v>Tortilla   Chili           : BEER - CIDER</v>
      </c>
      <c r="B460" s="172" t="str">
        <f>'LISTE APPRO-ZAGAYA'!A333</f>
        <v>Despérado classic (btl)</v>
      </c>
      <c r="C460" s="170">
        <f>'LISTE APPRO-ZAGAYA'!C333</f>
        <v>15.23</v>
      </c>
      <c r="D460" s="171">
        <f>'LISTE APPRO-ZAGAYA'!D333</f>
        <v>0</v>
      </c>
    </row>
    <row r="461" spans="1:4" hidden="1">
      <c r="A461" s="172" t="str">
        <f>'LISTE APPRO-ZAGAYA'!$A$323&amp;" : "&amp;'LISTE APPRO-ZAGAYA'!$A$327</f>
        <v>Tortilla   Chili           : BEER - CIDER</v>
      </c>
      <c r="B461" s="172" t="str">
        <f>'LISTE APPRO-ZAGAYA'!A335</f>
        <v>LA RHUMERIE</v>
      </c>
      <c r="C461" s="170">
        <f>'LISTE APPRO-ZAGAYA'!C335</f>
        <v>0</v>
      </c>
      <c r="D461" s="171">
        <f>'LISTE APPRO-ZAGAYA'!D335</f>
        <v>0</v>
      </c>
    </row>
    <row r="462" spans="1:4" hidden="1">
      <c r="A462" s="172" t="str">
        <f>'LISTE APPRO-ZAGAYA'!$A$323&amp;" : "&amp;'LISTE APPRO-ZAGAYA'!$A$327</f>
        <v>Tortilla   Chili           : BEER - CIDER</v>
      </c>
      <c r="B462" s="172" t="str">
        <f>'LISTE APPRO-ZAGAYA'!A336</f>
        <v>BLANCS</v>
      </c>
      <c r="C462" s="170">
        <f>'LISTE APPRO-ZAGAYA'!C336</f>
        <v>0</v>
      </c>
      <c r="D462" s="171">
        <f>'LISTE APPRO-ZAGAYA'!D336</f>
        <v>0</v>
      </c>
    </row>
    <row r="463" spans="1:4" hidden="1">
      <c r="A463" s="172" t="str">
        <f>'LISTE APPRO-ZAGAYA'!$A$323&amp;" : "&amp;'LISTE APPRO-ZAGAYA'!$A$327</f>
        <v>Tortilla   Chili           : BEER - CIDER</v>
      </c>
      <c r="B463" s="172" t="str">
        <f>'LISTE APPRO-ZAGAYA'!A337</f>
        <v xml:space="preserve">St-Etienne white 50°   </v>
      </c>
      <c r="C463" s="170">
        <f>'LISTE APPRO-ZAGAYA'!C337</f>
        <v>32</v>
      </c>
      <c r="D463" s="171">
        <f>'LISTE APPRO-ZAGAYA'!D337</f>
        <v>0</v>
      </c>
    </row>
    <row r="464" spans="1:4" hidden="1">
      <c r="A464" s="172" t="str">
        <f>'LISTE APPRO-ZAGAYA'!$A$323&amp;" : "&amp;'LISTE APPRO-ZAGAYA'!$A$327</f>
        <v>Tortilla   Chili           : BEER - CIDER</v>
      </c>
      <c r="B464" s="172" t="str">
        <f>'LISTE APPRO-ZAGAYA'!A338</f>
        <v xml:space="preserve">Clément white 50° </v>
      </c>
      <c r="C464" s="170">
        <f>'LISTE APPRO-ZAGAYA'!C338</f>
        <v>35</v>
      </c>
      <c r="D464" s="171">
        <f>'LISTE APPRO-ZAGAYA'!D338</f>
        <v>0</v>
      </c>
    </row>
    <row r="465" spans="1:4" hidden="1">
      <c r="A465" s="172" t="str">
        <f>'LISTE APPRO-ZAGAYA'!$A$323&amp;" : "&amp;'LISTE APPRO-ZAGAYA'!$A$327</f>
        <v>Tortilla   Chili           : BEER - CIDER</v>
      </c>
      <c r="B465" s="172" t="str">
        <f>'LISTE APPRO-ZAGAYA'!A342</f>
        <v xml:space="preserve">Clément Blue Cane </v>
      </c>
      <c r="C465" s="170">
        <f>'LISTE APPRO-ZAGAYA'!C342</f>
        <v>23</v>
      </c>
      <c r="D465" s="171">
        <f>'LISTE APPRO-ZAGAYA'!D342</f>
        <v>0</v>
      </c>
    </row>
    <row r="466" spans="1:4" hidden="1">
      <c r="A466" s="172" t="str">
        <f>'LISTE APPRO-ZAGAYA'!$A$323&amp;" : "&amp;'LISTE APPRO-ZAGAYA'!$A$327</f>
        <v>Tortilla   Chili           : BEER - CIDER</v>
      </c>
      <c r="B466" s="172" t="str">
        <f>'LISTE APPRO-ZAGAYA'!A343</f>
        <v xml:space="preserve">La Mauny white 50° </v>
      </c>
      <c r="C466" s="170">
        <f>'LISTE APPRO-ZAGAYA'!C343</f>
        <v>12.6</v>
      </c>
      <c r="D466" s="171">
        <f>'LISTE APPRO-ZAGAYA'!D343</f>
        <v>0</v>
      </c>
    </row>
    <row r="467" spans="1:4" hidden="1">
      <c r="A467" s="172" t="str">
        <f>'LISTE APPRO-ZAGAYA'!$A$323&amp;" : "&amp;'LISTE APPRO-ZAGAYA'!$G$326</f>
        <v>Tortilla   Chili           : BEER - CIDER</v>
      </c>
      <c r="B467" s="173" t="e">
        <f>'LISTE APPRO-ZAGAYA'!#REF!</f>
        <v>#REF!</v>
      </c>
      <c r="C467" s="170" t="e">
        <f>'LISTE APPRO-ZAGAYA'!#REF!</f>
        <v>#REF!</v>
      </c>
      <c r="D467" s="171" t="e">
        <f>'LISTE APPRO-ZAGAYA'!#REF!</f>
        <v>#REF!</v>
      </c>
    </row>
    <row r="468" spans="1:4" hidden="1">
      <c r="A468" s="172" t="str">
        <f>'LISTE APPRO-ZAGAYA'!$A$323&amp;" : "&amp;'LISTE APPRO-ZAGAYA'!$G$326</f>
        <v>Tortilla   Chili           : BEER - CIDER</v>
      </c>
      <c r="B468" s="173" t="e">
        <f>'LISTE APPRO-ZAGAYA'!#REF!</f>
        <v>#REF!</v>
      </c>
      <c r="C468" s="170" t="e">
        <f>'LISTE APPRO-ZAGAYA'!#REF!</f>
        <v>#REF!</v>
      </c>
      <c r="D468" s="171" t="e">
        <f>'LISTE APPRO-ZAGAYA'!#REF!</f>
        <v>#REF!</v>
      </c>
    </row>
    <row r="469" spans="1:4" hidden="1">
      <c r="A469" s="172" t="str">
        <f>'LISTE APPRO-ZAGAYA'!$A$323&amp;" : "&amp;'LISTE APPRO-ZAGAYA'!$G$326</f>
        <v>Tortilla   Chili           : BEER - CIDER</v>
      </c>
      <c r="B469" s="173" t="e">
        <f>'LISTE APPRO-ZAGAYA'!#REF!</f>
        <v>#REF!</v>
      </c>
      <c r="C469" s="170" t="e">
        <f>'LISTE APPRO-ZAGAYA'!#REF!</f>
        <v>#REF!</v>
      </c>
      <c r="D469" s="171" t="e">
        <f>'LISTE APPRO-ZAGAYA'!#REF!</f>
        <v>#REF!</v>
      </c>
    </row>
    <row r="470" spans="1:4" hidden="1">
      <c r="A470" s="172" t="str">
        <f>'LISTE APPRO-ZAGAYA'!$A$323&amp;" : "&amp;'LISTE APPRO-ZAGAYA'!$G$326</f>
        <v>Tortilla   Chili           : BEER - CIDER</v>
      </c>
      <c r="B470" s="173" t="str">
        <f>'LISTE APPRO-ZAGAYA'!G332</f>
        <v xml:space="preserve">Soft cider Loïc Raison        </v>
      </c>
      <c r="C470" s="170">
        <f>'LISTE APPRO-ZAGAYA'!I332</f>
        <v>3.88</v>
      </c>
      <c r="D470" s="171">
        <f>'LISTE APPRO-ZAGAYA'!J332</f>
        <v>0</v>
      </c>
    </row>
    <row r="471" spans="1:4" hidden="1">
      <c r="A471" s="172" t="str">
        <f>'LISTE APPRO-ZAGAYA'!$A$323&amp;" : "&amp;'LISTE APPRO-ZAGAYA'!$G$326</f>
        <v>Tortilla   Chili           : BEER - CIDER</v>
      </c>
      <c r="B471" s="173" t="e">
        <f>'LISTE APPRO-ZAGAYA'!#REF!</f>
        <v>#REF!</v>
      </c>
      <c r="C471" s="170" t="e">
        <f>'LISTE APPRO-ZAGAYA'!#REF!</f>
        <v>#REF!</v>
      </c>
      <c r="D471" s="171" t="e">
        <f>'LISTE APPRO-ZAGAYA'!#REF!</f>
        <v>#REF!</v>
      </c>
    </row>
    <row r="472" spans="1:4" hidden="1">
      <c r="A472" s="172" t="str">
        <f>'LISTE APPRO-ZAGAYA'!$A$323&amp;" : "&amp;'LISTE APPRO-ZAGAYA'!$G$326</f>
        <v>Tortilla   Chili           : BEER - CIDER</v>
      </c>
      <c r="B472" s="173" t="e">
        <f>'LISTE APPRO-ZAGAYA'!#REF!</f>
        <v>#REF!</v>
      </c>
      <c r="C472" s="170" t="e">
        <f>'LISTE APPRO-ZAGAYA'!#REF!</f>
        <v>#REF!</v>
      </c>
      <c r="D472" s="171" t="e">
        <f>'LISTE APPRO-ZAGAYA'!#REF!</f>
        <v>#REF!</v>
      </c>
    </row>
    <row r="473" spans="1:4" hidden="1">
      <c r="A473" s="172" t="str">
        <f>'LISTE APPRO-ZAGAYA'!$A$323&amp;" : "&amp;'LISTE APPRO-ZAGAYA'!$G$326</f>
        <v>Tortilla   Chili           : BEER - CIDER</v>
      </c>
      <c r="B473" s="173" t="str">
        <f>'LISTE APPRO-ZAGAYA'!G334</f>
        <v>RUMS</v>
      </c>
      <c r="C473" s="170">
        <f>'LISTE APPRO-ZAGAYA'!I334</f>
        <v>0</v>
      </c>
      <c r="D473" s="171">
        <f>'LISTE APPRO-ZAGAYA'!J334</f>
        <v>0</v>
      </c>
    </row>
    <row r="474" spans="1:4" hidden="1">
      <c r="A474" s="172" t="str">
        <f>'LISTE APPRO-ZAGAYA'!$A$323&amp;" : "&amp;'LISTE APPRO-ZAGAYA'!$G$326</f>
        <v>Tortilla   Chili           : BEER - CIDER</v>
      </c>
      <c r="B474" s="173" t="str">
        <f>'LISTE APPRO-ZAGAYA'!G335</f>
        <v>AGED RUM</v>
      </c>
      <c r="C474" s="170">
        <f>'LISTE APPRO-ZAGAYA'!I335</f>
        <v>0</v>
      </c>
      <c r="D474" s="171">
        <f>'LISTE APPRO-ZAGAYA'!J335</f>
        <v>0</v>
      </c>
    </row>
    <row r="475" spans="1:4" hidden="1">
      <c r="A475" s="172" t="str">
        <f>'LISTE APPRO-ZAGAYA'!$A$323&amp;" : "&amp;'LISTE APPRO-ZAGAYA'!$G$326</f>
        <v>Tortilla   Chili           : BEER - CIDER</v>
      </c>
      <c r="B475" s="173" t="str">
        <f>'LISTE APPRO-ZAGAYA'!G336</f>
        <v xml:space="preserve">St-Etienne aged 42°     </v>
      </c>
      <c r="C475" s="170">
        <f>'LISTE APPRO-ZAGAYA'!I336</f>
        <v>60.06</v>
      </c>
      <c r="D475" s="171">
        <f>'LISTE APPRO-ZAGAYA'!J336</f>
        <v>0</v>
      </c>
    </row>
    <row r="476" spans="1:4" hidden="1">
      <c r="A476" s="172" t="str">
        <f>'LISTE APPRO-ZAGAYA'!$A$323&amp;" : "&amp;'LISTE APPRO-ZAGAYA'!$G$326</f>
        <v>Tortilla   Chili           : BEER - CIDER</v>
      </c>
      <c r="B476" s="173" t="e">
        <f>'LISTE APPRO-ZAGAYA'!#REF!</f>
        <v>#REF!</v>
      </c>
      <c r="C476" s="170" t="e">
        <f>'LISTE APPRO-ZAGAYA'!#REF!</f>
        <v>#REF!</v>
      </c>
      <c r="D476" s="171" t="e">
        <f>'LISTE APPRO-ZAGAYA'!#REF!</f>
        <v>#REF!</v>
      </c>
    </row>
    <row r="477" spans="1:4" hidden="1">
      <c r="A477" s="172" t="str">
        <f>'LISTE APPRO-ZAGAYA'!$A$323&amp;" : "&amp;'LISTE APPRO-ZAGAYA'!$G$326</f>
        <v>Tortilla   Chili           : BEER - CIDER</v>
      </c>
      <c r="B477" s="173" t="str">
        <f>'LISTE APPRO-ZAGAYA'!G337</f>
        <v xml:space="preserve">Clément aged 44°     </v>
      </c>
      <c r="C477" s="170">
        <f>'LISTE APPRO-ZAGAYA'!I337</f>
        <v>53.55</v>
      </c>
      <c r="D477" s="171">
        <f>'LISTE APPRO-ZAGAYA'!J337</f>
        <v>0</v>
      </c>
    </row>
    <row r="478" spans="1:4" hidden="1">
      <c r="A478" s="172" t="str">
        <f>'LISTE APPRO-ZAGAYA'!$A$323&amp;" : "&amp;'LISTE APPRO-ZAGAYA'!$G$326</f>
        <v>Tortilla   Chili           : BEER - CIDER</v>
      </c>
      <c r="B478" s="173" t="str">
        <f>'LISTE APPRO-ZAGAYA'!G338</f>
        <v>Trois Rivières aged 45 °</v>
      </c>
      <c r="C478" s="170">
        <f>'LISTE APPRO-ZAGAYA'!I338</f>
        <v>61.85</v>
      </c>
      <c r="D478" s="171">
        <f>'LISTE APPRO-ZAGAYA'!J338</f>
        <v>0</v>
      </c>
    </row>
    <row r="479" spans="1:4" hidden="1">
      <c r="A479" s="172" t="str">
        <f>'LISTE APPRO-ZAGAYA'!$A$323&amp;" : "&amp;'LISTE APPRO-ZAGAYA'!$G$326</f>
        <v>Tortilla   Chili           : BEER - CIDER</v>
      </c>
      <c r="B479" s="173" t="str">
        <f>'LISTE APPRO-ZAGAYA'!G339</f>
        <v xml:space="preserve">Clément aged 44°  </v>
      </c>
      <c r="C479" s="170">
        <f>'LISTE APPRO-ZAGAYA'!I339</f>
        <v>25</v>
      </c>
      <c r="D479" s="171">
        <f>'LISTE APPRO-ZAGAYA'!J339</f>
        <v>0</v>
      </c>
    </row>
    <row r="480" spans="1:4" hidden="1">
      <c r="A480" s="172" t="str">
        <f>'LISTE APPRO-ZAGAYA'!$A$323&amp;" : "&amp;'LISTE APPRO-ZAGAYA'!$G$326</f>
        <v>Tortilla   Chili           : BEER - CIDER</v>
      </c>
      <c r="B480" s="173" t="str">
        <f>'LISTE APPRO-ZAGAYA'!G342</f>
        <v>La Mauny XO extra aged 40°</v>
      </c>
      <c r="C480" s="170">
        <f>'LISTE APPRO-ZAGAYA'!I342</f>
        <v>46.2</v>
      </c>
      <c r="D480" s="171">
        <f>'LISTE APPRO-ZAGAYA'!J342</f>
        <v>0</v>
      </c>
    </row>
    <row r="481" spans="1:4" hidden="1">
      <c r="A481" s="172" t="str">
        <f>'LISTE APPRO-ZAGAYA'!$A$323&amp;" : "&amp;'LISTE APPRO-ZAGAYA'!$G$326</f>
        <v>Tortilla   Chili           : BEER - CIDER</v>
      </c>
      <c r="B481" s="173" t="str">
        <f>'LISTE APPRO-ZAGAYA'!G343</f>
        <v xml:space="preserve">St-Etienne aged 42°  </v>
      </c>
      <c r="C481" s="170">
        <f>'LISTE APPRO-ZAGAYA'!I343</f>
        <v>25.62</v>
      </c>
      <c r="D481" s="171">
        <f>'LISTE APPRO-ZAGAYA'!J343</f>
        <v>0</v>
      </c>
    </row>
    <row r="482" spans="1:4" hidden="1">
      <c r="A482" s="172" t="str">
        <f>'LISTE APPRO-ZAGAYA'!$A$323&amp;" : "&amp;'LISTE APPRO-ZAGAYA'!$G$326</f>
        <v>Tortilla   Chili           : BEER - CIDER</v>
      </c>
      <c r="B482" s="173" t="str">
        <f>'LISTE APPRO-ZAGAYA'!G346</f>
        <v>Trois Rivières Triple vintage extra old</v>
      </c>
      <c r="C482" s="170">
        <f>'LISTE APPRO-ZAGAYA'!I346</f>
        <v>53.5</v>
      </c>
      <c r="D482" s="171">
        <f>'LISTE APPRO-ZAGAYA'!J346</f>
        <v>0</v>
      </c>
    </row>
    <row r="483" spans="1:4" hidden="1">
      <c r="A483" s="173" t="str">
        <f>'LISTE APPRO-ZAGAYA'!$A$345</f>
        <v xml:space="preserve">St-James white 50°  </v>
      </c>
      <c r="B483" s="172" t="str">
        <f>'LISTE APPRO-ZAGAYA'!A348</f>
        <v>HBS white 50°</v>
      </c>
      <c r="C483" s="170">
        <f>'LISTE APPRO-ZAGAYA'!C348</f>
        <v>31.5</v>
      </c>
      <c r="D483" s="171">
        <f>'LISTE APPRO-ZAGAYA'!D348</f>
        <v>0</v>
      </c>
    </row>
    <row r="484" spans="1:4" hidden="1">
      <c r="A484" s="173" t="str">
        <f>'LISTE APPRO-ZAGAYA'!$A$345</f>
        <v xml:space="preserve">St-James white 50°  </v>
      </c>
      <c r="B484" s="172" t="e">
        <f>'LISTE APPRO-ZAGAYA'!#REF!</f>
        <v>#REF!</v>
      </c>
      <c r="C484" s="170" t="e">
        <f>'LISTE APPRO-ZAGAYA'!#REF!</f>
        <v>#REF!</v>
      </c>
      <c r="D484" s="171" t="e">
        <f>'LISTE APPRO-ZAGAYA'!#REF!</f>
        <v>#REF!</v>
      </c>
    </row>
    <row r="485" spans="1:4" hidden="1">
      <c r="A485" s="173" t="str">
        <f>'LISTE APPRO-ZAGAYA'!$A$345</f>
        <v xml:space="preserve">St-James white 50°  </v>
      </c>
      <c r="B485" s="173" t="str">
        <f>'LISTE APPRO-ZAGAYA'!G350</f>
        <v xml:space="preserve">Planteur's punch 18° </v>
      </c>
      <c r="C485" s="170">
        <f>'LISTE APPRO-ZAGAYA'!I350</f>
        <v>9.4</v>
      </c>
      <c r="D485" s="171">
        <f>'LISTE APPRO-ZAGAYA'!J350</f>
        <v>0</v>
      </c>
    </row>
    <row r="486" spans="1:4" hidden="1">
      <c r="A486" s="173" t="str">
        <f>'LISTE APPRO-ZAGAYA'!$A$345</f>
        <v xml:space="preserve">St-James white 50°  </v>
      </c>
      <c r="B486" s="173" t="e">
        <f>'LISTE APPRO-ZAGAYA'!#REF!</f>
        <v>#REF!</v>
      </c>
      <c r="C486" s="170" t="e">
        <f>'LISTE APPRO-ZAGAYA'!#REF!</f>
        <v>#REF!</v>
      </c>
      <c r="D486" s="171" t="e">
        <f>'LISTE APPRO-ZAGAYA'!#REF!</f>
        <v>#REF!</v>
      </c>
    </row>
    <row r="487" spans="1:4" hidden="1">
      <c r="A487" s="173" t="e">
        <f>'LISTE APPRO-ZAGAYA'!#REF!</f>
        <v>#REF!</v>
      </c>
      <c r="B487" s="172" t="str">
        <f>'LISTE APPRO-ZAGAYA'!A352</f>
        <v xml:space="preserve">Punch Coco Clement  </v>
      </c>
      <c r="C487" s="170">
        <f>'LISTE APPRO-ZAGAYA'!C352</f>
        <v>11</v>
      </c>
      <c r="D487" s="171">
        <f>'LISTE APPRO-ZAGAYA'!D352</f>
        <v>0</v>
      </c>
    </row>
    <row r="488" spans="1:4" hidden="1">
      <c r="A488" s="173" t="e">
        <f>'LISTE APPRO-ZAGAYA'!#REF!</f>
        <v>#REF!</v>
      </c>
      <c r="B488" s="172" t="str">
        <f>'LISTE APPRO-ZAGAYA'!A353</f>
        <v>Punch Chocolate Clement</v>
      </c>
      <c r="C488" s="170">
        <f>'LISTE APPRO-ZAGAYA'!C353</f>
        <v>9.3000000000000007</v>
      </c>
      <c r="D488" s="171">
        <f>'LISTE APPRO-ZAGAYA'!D353</f>
        <v>0</v>
      </c>
    </row>
    <row r="489" spans="1:4" hidden="1">
      <c r="A489" s="173" t="e">
        <f>'LISTE APPRO-ZAGAYA'!#REF!</f>
        <v>#REF!</v>
      </c>
      <c r="B489" s="172" t="str">
        <f>'LISTE APPRO-ZAGAYA'!A354</f>
        <v>Punch Passion fruit Clement</v>
      </c>
      <c r="C489" s="170">
        <f>'LISTE APPRO-ZAGAYA'!C354</f>
        <v>9.3000000000000007</v>
      </c>
      <c r="D489" s="171">
        <f>'LISTE APPRO-ZAGAYA'!D354</f>
        <v>0</v>
      </c>
    </row>
    <row r="490" spans="1:4" hidden="1">
      <c r="A490" s="173" t="e">
        <f>'LISTE APPRO-ZAGAYA'!#REF!</f>
        <v>#REF!</v>
      </c>
      <c r="B490" s="172" t="str">
        <f>'LISTE APPRO-ZAGAYA'!A358</f>
        <v xml:space="preserve">Apérol 15°      </v>
      </c>
      <c r="C490" s="170">
        <f>'LISTE APPRO-ZAGAYA'!C358</f>
        <v>34</v>
      </c>
      <c r="D490" s="171">
        <f>'LISTE APPRO-ZAGAYA'!D358</f>
        <v>0</v>
      </c>
    </row>
    <row r="491" spans="1:4" hidden="1">
      <c r="A491" s="173" t="e">
        <f>'LISTE APPRO-ZAGAYA'!#REF!</f>
        <v>#REF!</v>
      </c>
      <c r="B491" s="172" t="str">
        <f>'LISTE APPRO-ZAGAYA'!A355</f>
        <v>APERITIFS</v>
      </c>
      <c r="C491" s="170">
        <f>'LISTE APPRO-ZAGAYA'!C355</f>
        <v>0</v>
      </c>
      <c r="D491" s="171">
        <f>'LISTE APPRO-ZAGAYA'!D355</f>
        <v>0</v>
      </c>
    </row>
    <row r="492" spans="1:4" hidden="1">
      <c r="A492" s="173" t="e">
        <f>'LISTE APPRO-ZAGAYA'!#REF!</f>
        <v>#REF!</v>
      </c>
      <c r="B492" s="172" t="str">
        <f>'LISTE APPRO-ZAGAYA'!G357</f>
        <v>Porto Cruz White 19°</v>
      </c>
      <c r="C492" s="170">
        <f>'LISTE APPRO-ZAGAYA'!I357</f>
        <v>14.5</v>
      </c>
      <c r="D492" s="171">
        <f>'LISTE APPRO-ZAGAYA'!J358</f>
        <v>0</v>
      </c>
    </row>
    <row r="493" spans="1:4" hidden="1">
      <c r="A493" s="173" t="e">
        <f>'LISTE APPRO-ZAGAYA'!#REF!</f>
        <v>#REF!</v>
      </c>
      <c r="B493" s="172" t="str">
        <f>'LISTE APPRO-ZAGAYA'!A361</f>
        <v xml:space="preserve">Calvados Busnel 40° </v>
      </c>
      <c r="C493" s="170">
        <f>'LISTE APPRO-ZAGAYA'!C361</f>
        <v>45.4</v>
      </c>
      <c r="D493" s="171">
        <f>'LISTE APPRO-ZAGAYA'!D361</f>
        <v>0</v>
      </c>
    </row>
    <row r="494" spans="1:4" hidden="1">
      <c r="A494" s="173" t="e">
        <f>'LISTE APPRO-ZAGAYA'!#REF!</f>
        <v>#REF!</v>
      </c>
      <c r="B494" s="172" t="str">
        <f>'LISTE APPRO-ZAGAYA'!A362</f>
        <v>Campari 25°</v>
      </c>
      <c r="C494" s="170">
        <f>'LISTE APPRO-ZAGAYA'!C362</f>
        <v>30</v>
      </c>
      <c r="D494" s="171">
        <f>'LISTE APPRO-ZAGAYA'!D362</f>
        <v>0</v>
      </c>
    </row>
    <row r="495" spans="1:4" hidden="1">
      <c r="A495" s="173" t="e">
        <f>'LISTE APPRO-ZAGAYA'!#REF!</f>
        <v>#REF!</v>
      </c>
      <c r="B495" s="172" t="str">
        <f>'LISTE APPRO-ZAGAYA'!A367</f>
        <v>Grand Marnier red 40°</v>
      </c>
      <c r="C495" s="170">
        <f>'LISTE APPRO-ZAGAYA'!C367</f>
        <v>47.3</v>
      </c>
      <c r="D495" s="171">
        <f>'LISTE APPRO-ZAGAYA'!D367</f>
        <v>0</v>
      </c>
    </row>
    <row r="496" spans="1:4" hidden="1">
      <c r="A496" s="173" t="e">
        <f>'LISTE APPRO-ZAGAYA'!#REF!</f>
        <v>#REF!</v>
      </c>
      <c r="B496" s="172" t="e">
        <f>'LISTE APPRO-ZAGAYA'!#REF!</f>
        <v>#REF!</v>
      </c>
      <c r="C496" s="170" t="e">
        <f>'LISTE APPRO-ZAGAYA'!#REF!</f>
        <v>#REF!</v>
      </c>
      <c r="D496" s="171" t="e">
        <f>'LISTE APPRO-ZAGAYA'!#REF!</f>
        <v>#REF!</v>
      </c>
    </row>
    <row r="497" spans="1:4" hidden="1">
      <c r="A497" s="173" t="e">
        <f>'LISTE APPRO-ZAGAYA'!#REF!</f>
        <v>#REF!</v>
      </c>
      <c r="B497" s="172" t="e">
        <f>'LISTE APPRO-ZAGAYA'!#REF!</f>
        <v>#REF!</v>
      </c>
      <c r="C497" s="170" t="e">
        <f>'LISTE APPRO-ZAGAYA'!#REF!</f>
        <v>#REF!</v>
      </c>
      <c r="D497" s="171" t="e">
        <f>'LISTE APPRO-ZAGAYA'!#REF!</f>
        <v>#REF!</v>
      </c>
    </row>
    <row r="498" spans="1:4" hidden="1">
      <c r="A498" s="173" t="e">
        <f>'LISTE APPRO-ZAGAYA'!#REF!</f>
        <v>#REF!</v>
      </c>
      <c r="B498" s="172" t="str">
        <f>'LISTE APPRO-ZAGAYA'!A351</f>
        <v>Piña colada Clement</v>
      </c>
      <c r="C498" s="170">
        <f>'LISTE APPRO-ZAGAYA'!C351</f>
        <v>9.3000000000000007</v>
      </c>
      <c r="D498" s="171">
        <f>'LISTE APPRO-ZAGAYA'!D351</f>
        <v>0</v>
      </c>
    </row>
    <row r="499" spans="1:4" hidden="1">
      <c r="A499" s="173" t="e">
        <f>'LISTE APPRO-ZAGAYA'!#REF!</f>
        <v>#REF!</v>
      </c>
      <c r="B499" s="172" t="str">
        <f>'LISTE APPRO-ZAGAYA'!G353</f>
        <v>Spiced rum La Mauny 40°</v>
      </c>
      <c r="C499" s="170">
        <f>'LISTE APPRO-ZAGAYA'!I353</f>
        <v>12.55</v>
      </c>
      <c r="D499" s="171">
        <f>'LISTE APPRO-ZAGAYA'!J353</f>
        <v>0</v>
      </c>
    </row>
    <row r="500" spans="1:4" hidden="1">
      <c r="A500" s="173" t="e">
        <f>'LISTE APPRO-ZAGAYA'!#REF!</f>
        <v>#REF!</v>
      </c>
      <c r="B500" s="173" t="e">
        <f>'LISTE APPRO-ZAGAYA'!#REF!</f>
        <v>#REF!</v>
      </c>
      <c r="C500" s="170" t="e">
        <f>'LISTE APPRO-ZAGAYA'!#REF!</f>
        <v>#REF!</v>
      </c>
      <c r="D500" s="171">
        <f>'LISTE APPRO-ZAGAYA'!J355</f>
        <v>0</v>
      </c>
    </row>
    <row r="501" spans="1:4" hidden="1">
      <c r="A501" s="173" t="e">
        <f>'LISTE APPRO-ZAGAYA'!#REF!</f>
        <v>#REF!</v>
      </c>
      <c r="B501" s="173" t="str">
        <f>'LISTE APPRO-ZAGAYA'!G355</f>
        <v>Porto Red Escudeiro 18 °</v>
      </c>
      <c r="C501" s="170">
        <f>'LISTE APPRO-ZAGAYA'!I355</f>
        <v>8.8000000000000007</v>
      </c>
      <c r="D501" s="171">
        <f>'LISTE APPRO-ZAGAYA'!J356</f>
        <v>0</v>
      </c>
    </row>
    <row r="502" spans="1:4" hidden="1">
      <c r="A502" s="173" t="e">
        <f>'LISTE APPRO-ZAGAYA'!#REF!</f>
        <v>#REF!</v>
      </c>
      <c r="B502" s="173" t="str">
        <f>'LISTE APPRO-ZAGAYA'!G356</f>
        <v>Porto Red P. Tawny  18 °</v>
      </c>
      <c r="C502" s="170">
        <f>'LISTE APPRO-ZAGAYA'!I356</f>
        <v>14.5</v>
      </c>
      <c r="D502" s="171">
        <f>'LISTE APPRO-ZAGAYA'!J357</f>
        <v>0</v>
      </c>
    </row>
    <row r="503" spans="1:4" hidden="1">
      <c r="A503" s="173" t="e">
        <f>'LISTE APPRO-ZAGAYA'!#REF!</f>
        <v>#REF!</v>
      </c>
      <c r="B503" s="173" t="str">
        <f>'LISTE APPRO-ZAGAYA'!G358</f>
        <v xml:space="preserve">Ricard 45°      </v>
      </c>
      <c r="C503" s="170">
        <f>'LISTE APPRO-ZAGAYA'!I358</f>
        <v>25</v>
      </c>
      <c r="D503" s="171" t="e">
        <f>'LISTE APPRO-ZAGAYA'!#REF!</f>
        <v>#REF!</v>
      </c>
    </row>
    <row r="504" spans="1:4" hidden="1">
      <c r="A504" s="173" t="e">
        <f>'LISTE APPRO-ZAGAYA'!#REF!</f>
        <v>#REF!</v>
      </c>
      <c r="B504" s="173" t="e">
        <f>'LISTE APPRO-ZAGAYA'!#REF!</f>
        <v>#REF!</v>
      </c>
      <c r="C504" s="170" t="e">
        <f>'LISTE APPRO-ZAGAYA'!#REF!</f>
        <v>#REF!</v>
      </c>
      <c r="D504" s="171">
        <f>'LISTE APPRO-ZAGAYA'!J359</f>
        <v>0</v>
      </c>
    </row>
    <row r="505" spans="1:4" hidden="1">
      <c r="A505" s="173" t="e">
        <f>'LISTE APPRO-ZAGAYA'!#REF!</f>
        <v>#REF!</v>
      </c>
      <c r="B505" s="173" t="str">
        <f>'LISTE APPRO-ZAGAYA'!G359</f>
        <v>Pastis Duval 45°</v>
      </c>
      <c r="C505" s="170">
        <f>'LISTE APPRO-ZAGAYA'!I359</f>
        <v>22</v>
      </c>
      <c r="D505" s="171">
        <f>'LISTE APPRO-ZAGAYA'!J360</f>
        <v>0</v>
      </c>
    </row>
    <row r="506" spans="1:4" hidden="1">
      <c r="A506" s="173" t="e">
        <f>'LISTE APPRO-ZAGAYA'!#REF!</f>
        <v>#REF!</v>
      </c>
      <c r="B506" s="173" t="str">
        <f>'LISTE APPRO-ZAGAYA'!G360</f>
        <v xml:space="preserve">Tequila Camino Réal 35°    </v>
      </c>
      <c r="C506" s="170">
        <f>'LISTE APPRO-ZAGAYA'!I360</f>
        <v>24.7</v>
      </c>
      <c r="D506" s="171">
        <f>'LISTE APPRO-ZAGAYA'!J362</f>
        <v>0</v>
      </c>
    </row>
    <row r="507" spans="1:4" hidden="1">
      <c r="A507" s="173" t="e">
        <f>'LISTE APPRO-ZAGAYA'!#REF!</f>
        <v>#REF!</v>
      </c>
      <c r="B507" s="173" t="str">
        <f>'LISTE APPRO-ZAGAYA'!G362</f>
        <v xml:space="preserve">Vodka  Sobieski 37,5° </v>
      </c>
      <c r="C507" s="170">
        <f>'LISTE APPRO-ZAGAYA'!I362</f>
        <v>13.5</v>
      </c>
      <c r="D507" s="171" t="e">
        <f>'LISTE APPRO-ZAGAYA'!#REF!</f>
        <v>#REF!</v>
      </c>
    </row>
    <row r="508" spans="1:4" hidden="1">
      <c r="A508" s="173" t="e">
        <f>'LISTE APPRO-ZAGAYA'!#REF!</f>
        <v>#REF!</v>
      </c>
      <c r="B508" s="173" t="str">
        <f>'LISTE APPRO-ZAGAYA'!G363</f>
        <v>Vodka  Eristoff 37,5°</v>
      </c>
      <c r="C508" s="170">
        <f>'LISTE APPRO-ZAGAYA'!I363</f>
        <v>16.5</v>
      </c>
      <c r="D508" s="171">
        <f>'LISTE APPRO-ZAGAYA'!J363</f>
        <v>0</v>
      </c>
    </row>
    <row r="509" spans="1:4" hidden="1">
      <c r="A509" s="173" t="e">
        <f>'LISTE APPRO-ZAGAYA'!#REF!</f>
        <v>#REF!</v>
      </c>
      <c r="B509" s="173" t="str">
        <f>'LISTE APPRO-ZAGAYA'!G366</f>
        <v>Whisky W. Lawson 40°</v>
      </c>
      <c r="C509" s="170">
        <f>'LISTE APPRO-ZAGAYA'!I366</f>
        <v>25.2</v>
      </c>
      <c r="D509" s="171">
        <f>'LISTE APPRO-ZAGAYA'!J366</f>
        <v>0</v>
      </c>
    </row>
    <row r="510" spans="1:4" hidden="1">
      <c r="A510" s="173" t="e">
        <f>'LISTE APPRO-ZAGAYA'!#REF!</f>
        <v>#REF!</v>
      </c>
      <c r="B510" s="173" t="e">
        <f>'LISTE APPRO-ZAGAYA'!#REF!</f>
        <v>#REF!</v>
      </c>
      <c r="C510" s="170" t="e">
        <f>'LISTE APPRO-ZAGAYA'!#REF!</f>
        <v>#REF!</v>
      </c>
      <c r="D510" s="171" t="e">
        <f>'LISTE APPRO-ZAGAYA'!#REF!</f>
        <v>#REF!</v>
      </c>
    </row>
    <row r="511" spans="1:4" hidden="1">
      <c r="A511" s="173" t="e">
        <f>'LISTE APPRO-ZAGAYA'!#REF!</f>
        <v>#REF!</v>
      </c>
      <c r="B511" s="173" t="str">
        <f>'LISTE APPRO-ZAGAYA'!A350</f>
        <v xml:space="preserve">PUNCH  </v>
      </c>
      <c r="C511" s="170">
        <f>'LISTE APPRO-ZAGAYA'!C350</f>
        <v>0</v>
      </c>
      <c r="D511" s="171">
        <f>'LISTE APPRO-ZAGAYA'!D350</f>
        <v>0</v>
      </c>
    </row>
    <row r="512" spans="1:4" hidden="1">
      <c r="A512" s="173" t="s">
        <v>60</v>
      </c>
      <c r="B512" s="172" t="e">
        <f>'LISTE APPRO-ZAGAYA'!#REF!</f>
        <v>#REF!</v>
      </c>
      <c r="C512" s="170" t="e">
        <f>'LISTE APPRO-ZAGAYA'!#REF!</f>
        <v>#REF!</v>
      </c>
      <c r="D512" s="171" t="e">
        <f>'LISTE APPRO-ZAGAYA'!#REF!</f>
        <v>#REF!</v>
      </c>
    </row>
    <row r="513" spans="1:4" hidden="1">
      <c r="A513" s="173" t="s">
        <v>60</v>
      </c>
      <c r="B513" s="173" t="e">
        <f>'LISTE APPRO-ZAGAYA'!#REF!</f>
        <v>#REF!</v>
      </c>
      <c r="C513" s="170" t="e">
        <f>'LISTE APPRO-ZAGAYA'!#REF!</f>
        <v>#REF!</v>
      </c>
      <c r="D513" s="171" t="e">
        <f>'LISTE APPRO-ZAGAYA'!#REF!</f>
        <v>#REF!</v>
      </c>
    </row>
    <row r="514" spans="1:4" hidden="1">
      <c r="A514" s="173" t="str">
        <f>'LISTE APPRO-ZAGAYA'!$A$368</f>
        <v xml:space="preserve">Crème de Cassis 15°    </v>
      </c>
      <c r="B514" s="172" t="str">
        <f>'LISTE APPRO-ZAGAYA'!A369</f>
        <v>Martini blanc 14,4°</v>
      </c>
      <c r="C514" s="170">
        <f>'LISTE APPRO-ZAGAYA'!C369</f>
        <v>16.95</v>
      </c>
      <c r="D514" s="171">
        <f>'LISTE APPRO-ZAGAYA'!D369</f>
        <v>0</v>
      </c>
    </row>
    <row r="515" spans="1:4" hidden="1">
      <c r="A515" s="173" t="str">
        <f>'LISTE APPRO-ZAGAYA'!$A$368</f>
        <v xml:space="preserve">Crème de Cassis 15°    </v>
      </c>
      <c r="B515" s="172" t="str">
        <f>'LISTE APPRO-ZAGAYA'!A370</f>
        <v>Martini rouge 14,4°</v>
      </c>
      <c r="C515" s="170">
        <f>'LISTE APPRO-ZAGAYA'!C370</f>
        <v>16.95</v>
      </c>
      <c r="D515" s="171">
        <f>'LISTE APPRO-ZAGAYA'!D370</f>
        <v>0</v>
      </c>
    </row>
    <row r="516" spans="1:4" hidden="1">
      <c r="A516" s="173" t="str">
        <f>'LISTE APPRO-ZAGAYA'!$A$368</f>
        <v xml:space="preserve">Crème de Cassis 15°    </v>
      </c>
      <c r="B516" s="172" t="e">
        <f>'LISTE APPRO-ZAGAYA'!#REF!</f>
        <v>#REF!</v>
      </c>
      <c r="C516" s="170" t="e">
        <f>'LISTE APPRO-ZAGAYA'!#REF!</f>
        <v>#REF!</v>
      </c>
      <c r="D516" s="171" t="e">
        <f>'LISTE APPRO-ZAGAYA'!#REF!</f>
        <v>#REF!</v>
      </c>
    </row>
    <row r="517" spans="1:4" hidden="1">
      <c r="A517" s="173" t="str">
        <f>'LISTE APPRO-ZAGAYA'!$A$368</f>
        <v xml:space="preserve">Crème de Cassis 15°    </v>
      </c>
      <c r="B517" s="172" t="str">
        <f>'LISTE APPRO-ZAGAYA'!A371</f>
        <v>Martini rosé 14,4°</v>
      </c>
      <c r="C517" s="170">
        <f>'LISTE APPRO-ZAGAYA'!C371</f>
        <v>16.95</v>
      </c>
      <c r="D517" s="171">
        <f>'LISTE APPRO-ZAGAYA'!D371</f>
        <v>0</v>
      </c>
    </row>
    <row r="518" spans="1:4" hidden="1">
      <c r="A518" s="173" t="str">
        <f>'LISTE APPRO-ZAGAYA'!$A$368</f>
        <v xml:space="preserve">Crème de Cassis 15°    </v>
      </c>
      <c r="B518" s="172" t="str">
        <f>'LISTE APPRO-ZAGAYA'!G368</f>
        <v xml:space="preserve">Wh.  Glenfiddish 12ans 40°    </v>
      </c>
      <c r="C518" s="170">
        <f>'LISTE APPRO-ZAGAYA'!I368</f>
        <v>54</v>
      </c>
      <c r="D518" s="171">
        <f>'LISTE APPRO-ZAGAYA'!J368</f>
        <v>0</v>
      </c>
    </row>
    <row r="519" spans="1:4" hidden="1">
      <c r="A519" s="173" t="str">
        <f>'LISTE APPRO-ZAGAYA'!$A$368</f>
        <v xml:space="preserve">Crème de Cassis 15°    </v>
      </c>
      <c r="B519" s="173" t="e">
        <f>'LISTE APPRO-ZAGAYA'!#REF!</f>
        <v>#REF!</v>
      </c>
      <c r="C519" s="170" t="e">
        <f>'LISTE APPRO-ZAGAYA'!#REF!</f>
        <v>#REF!</v>
      </c>
      <c r="D519" s="171" t="e">
        <f>'LISTE APPRO-ZAGAYA'!#REF!</f>
        <v>#REF!</v>
      </c>
    </row>
    <row r="520" spans="1:4" hidden="1">
      <c r="A520" s="173" t="str">
        <f>'LISTE APPRO-ZAGAYA'!$A$368</f>
        <v xml:space="preserve">Crème de Cassis 15°    </v>
      </c>
      <c r="B520" s="173" t="e">
        <f>'LISTE APPRO-ZAGAYA'!#REF!</f>
        <v>#REF!</v>
      </c>
      <c r="C520" s="170" t="e">
        <f>'LISTE APPRO-ZAGAYA'!#REF!</f>
        <v>#REF!</v>
      </c>
      <c r="D520" s="171" t="e">
        <f>'LISTE APPRO-ZAGAYA'!#REF!</f>
        <v>#REF!</v>
      </c>
    </row>
    <row r="521" spans="1:4" hidden="1">
      <c r="A521" s="173" t="str">
        <f>'LISTE APPRO-ZAGAYA'!$A$368</f>
        <v xml:space="preserve">Crème de Cassis 15°    </v>
      </c>
      <c r="B521" s="173" t="str">
        <f>'LISTE APPRO-ZAGAYA'!G372</f>
        <v>Bourbon Jim Beam 40 °</v>
      </c>
      <c r="C521" s="170">
        <f>'LISTE APPRO-ZAGAYA'!I372</f>
        <v>38</v>
      </c>
      <c r="D521" s="171">
        <f>'LISTE APPRO-ZAGAYA'!J372</f>
        <v>0</v>
      </c>
    </row>
    <row r="522" spans="1:4" hidden="1">
      <c r="A522" s="173" t="str">
        <f>'LISTE APPRO-ZAGAYA'!$A$368</f>
        <v xml:space="preserve">Crème de Cassis 15°    </v>
      </c>
      <c r="B522" s="173" t="str">
        <f>'LISTE APPRO-ZAGAYA'!A374</f>
        <v xml:space="preserve">Gin Bombay Saphire 40°   </v>
      </c>
      <c r="C522" s="170">
        <f>'LISTE APPRO-ZAGAYA'!C374</f>
        <v>33</v>
      </c>
      <c r="D522" s="171">
        <f>'LISTE APPRO-ZAGAYA'!D374</f>
        <v>0</v>
      </c>
    </row>
    <row r="523" spans="1:4" hidden="1">
      <c r="A523" s="173" t="str">
        <f>'LISTE APPRO-ZAGAYA'!$A$368</f>
        <v xml:space="preserve">Crème de Cassis 15°    </v>
      </c>
      <c r="B523" s="173" t="str">
        <f>'LISTE APPRO-ZAGAYA'!A373</f>
        <v xml:space="preserve">Gin Gibson's 37,5°     </v>
      </c>
      <c r="C523" s="170">
        <f>'LISTE APPRO-ZAGAYA'!C373</f>
        <v>17</v>
      </c>
      <c r="D523" s="171">
        <f>'LISTE APPRO-ZAGAYA'!D373</f>
        <v>0</v>
      </c>
    </row>
    <row r="524" spans="1:4" hidden="1">
      <c r="A524" s="173" t="str">
        <f>'LISTE APPRO-ZAGAYA'!$A$368</f>
        <v xml:space="preserve">Crème de Cassis 15°    </v>
      </c>
      <c r="B524" s="173" t="str">
        <f>'LISTE APPRO-ZAGAYA'!G374</f>
        <v>Baileys original 17°</v>
      </c>
      <c r="C524" s="170">
        <f>'LISTE APPRO-ZAGAYA'!I374</f>
        <v>34</v>
      </c>
      <c r="D524" s="171">
        <f>'LISTE APPRO-ZAGAYA'!J374</f>
        <v>0</v>
      </c>
    </row>
    <row r="525" spans="1:4" hidden="1">
      <c r="A525" s="173" t="str">
        <f>'LISTE APPRO-ZAGAYA'!$A$375</f>
        <v>Suze 15°</v>
      </c>
      <c r="B525" s="172" t="str">
        <f>'LISTE APPRO-ZAGAYA'!A377</f>
        <v>Merlot Pays d'Oc Red</v>
      </c>
      <c r="C525" s="170">
        <f>'LISTE APPRO-ZAGAYA'!C377</f>
        <v>24</v>
      </c>
      <c r="D525" s="171">
        <f>'LISTE APPRO-ZAGAYA'!D377</f>
        <v>0</v>
      </c>
    </row>
    <row r="526" spans="1:4" hidden="1">
      <c r="A526" s="173" t="str">
        <f>'LISTE APPRO-ZAGAYA'!$A$375</f>
        <v>Suze 15°</v>
      </c>
      <c r="B526" s="172" t="str">
        <f>'LISTE APPRO-ZAGAYA'!A376</f>
        <v xml:space="preserve"> WINE - BIB - 3 TO 5 LITERS</v>
      </c>
      <c r="C526" s="170">
        <f>'LISTE APPRO-ZAGAYA'!C376</f>
        <v>0</v>
      </c>
      <c r="D526" s="171">
        <f>'LISTE APPRO-ZAGAYA'!D376</f>
        <v>0</v>
      </c>
    </row>
    <row r="527" spans="1:4" hidden="1">
      <c r="A527" s="173" t="str">
        <f>'LISTE APPRO-ZAGAYA'!$A$375</f>
        <v>Suze 15°</v>
      </c>
      <c r="B527" s="172" t="e">
        <f>'LISTE APPRO-ZAGAYA'!#REF!</f>
        <v>#REF!</v>
      </c>
      <c r="C527" s="170" t="e">
        <f>'LISTE APPRO-ZAGAYA'!#REF!</f>
        <v>#REF!</v>
      </c>
      <c r="D527" s="171" t="e">
        <f>'LISTE APPRO-ZAGAYA'!#REF!</f>
        <v>#REF!</v>
      </c>
    </row>
    <row r="528" spans="1:4" hidden="1">
      <c r="A528" s="173" t="str">
        <f>'LISTE APPRO-ZAGAYA'!$A$375</f>
        <v>Suze 15°</v>
      </c>
      <c r="B528" s="172" t="e">
        <f>'LISTE APPRO-ZAGAYA'!#REF!</f>
        <v>#REF!</v>
      </c>
      <c r="C528" s="170" t="e">
        <f>'LISTE APPRO-ZAGAYA'!#REF!</f>
        <v>#REF!</v>
      </c>
      <c r="D528" s="171" t="e">
        <f>'LISTE APPRO-ZAGAYA'!#REF!</f>
        <v>#REF!</v>
      </c>
    </row>
    <row r="529" spans="1:4" hidden="1">
      <c r="A529" s="173" t="str">
        <f>'LISTE APPRO-ZAGAYA'!$A$375</f>
        <v>Suze 15°</v>
      </c>
      <c r="B529" s="172" t="e">
        <f>'LISTE APPRO-ZAGAYA'!#REF!</f>
        <v>#REF!</v>
      </c>
      <c r="C529" s="170" t="e">
        <f>'LISTE APPRO-ZAGAYA'!#REF!</f>
        <v>#REF!</v>
      </c>
      <c r="D529" s="171" t="e">
        <f>'LISTE APPRO-ZAGAYA'!#REF!</f>
        <v>#REF!</v>
      </c>
    </row>
    <row r="530" spans="1:4" hidden="1">
      <c r="A530" s="173" t="str">
        <f>'LISTE APPRO-ZAGAYA'!$A$375</f>
        <v>Suze 15°</v>
      </c>
      <c r="B530" s="172" t="str">
        <f>'LISTE APPRO-ZAGAYA'!G375</f>
        <v xml:space="preserve"> WINE - BIB - 3 TO 5 LITERS</v>
      </c>
      <c r="C530" s="170">
        <f>'LISTE APPRO-ZAGAYA'!I375</f>
        <v>0</v>
      </c>
      <c r="D530" s="171">
        <f>'LISTE APPRO-ZAGAYA'!J375</f>
        <v>0</v>
      </c>
    </row>
    <row r="531" spans="1:4" hidden="1">
      <c r="A531" s="173" t="str">
        <f>'LISTE APPRO-ZAGAYA'!$A$375</f>
        <v>Suze 15°</v>
      </c>
      <c r="B531" s="172" t="e">
        <f>'LISTE APPRO-ZAGAYA'!#REF!</f>
        <v>#REF!</v>
      </c>
      <c r="C531" s="170" t="e">
        <f>'LISTE APPRO-ZAGAYA'!#REF!</f>
        <v>#REF!</v>
      </c>
      <c r="D531" s="171" t="e">
        <f>'LISTE APPRO-ZAGAYA'!#REF!</f>
        <v>#REF!</v>
      </c>
    </row>
    <row r="532" spans="1:4" hidden="1">
      <c r="A532" s="173" t="str">
        <f>'LISTE APPRO-ZAGAYA'!$A$375</f>
        <v>Suze 15°</v>
      </c>
      <c r="B532" s="173" t="str">
        <f>'LISTE APPRO-ZAGAYA'!G373</f>
        <v>Whisky Talisker Sky 45,8°</v>
      </c>
      <c r="C532" s="170">
        <f>'LISTE APPRO-ZAGAYA'!I373</f>
        <v>72</v>
      </c>
      <c r="D532" s="171">
        <f>'LISTE APPRO-ZAGAYA'!J373</f>
        <v>0</v>
      </c>
    </row>
    <row r="533" spans="1:4" hidden="1">
      <c r="A533" s="173" t="str">
        <f>'LISTE APPRO-ZAGAYA'!$A$375</f>
        <v>Suze 15°</v>
      </c>
      <c r="B533" s="173" t="e">
        <f>'LISTE APPRO-ZAGAYA'!#REF!</f>
        <v>#REF!</v>
      </c>
      <c r="C533" s="170" t="e">
        <f>'LISTE APPRO-ZAGAYA'!#REF!</f>
        <v>#REF!</v>
      </c>
      <c r="D533" s="171" t="e">
        <f>'LISTE APPRO-ZAGAYA'!#REF!</f>
        <v>#REF!</v>
      </c>
    </row>
    <row r="534" spans="1:4" hidden="1">
      <c r="A534" s="173" t="str">
        <f>'LISTE APPRO-ZAGAYA'!$A$375</f>
        <v>Suze 15°</v>
      </c>
      <c r="B534" s="173" t="e">
        <f>'LISTE APPRO-ZAGAYA'!#REF!</f>
        <v>#REF!</v>
      </c>
      <c r="C534" s="170" t="e">
        <f>'LISTE APPRO-ZAGAYA'!#REF!</f>
        <v>#REF!</v>
      </c>
      <c r="D534" s="171" t="e">
        <f>'LISTE APPRO-ZAGAYA'!#REF!</f>
        <v>#REF!</v>
      </c>
    </row>
    <row r="535" spans="1:4" hidden="1">
      <c r="A535" s="173" t="str">
        <f>'LISTE APPRO-ZAGAYA'!$A$375</f>
        <v>Suze 15°</v>
      </c>
      <c r="B535" s="173" t="str">
        <f>'LISTE APPRO-ZAGAYA'!G380</f>
        <v xml:space="preserve">Colombard sauv.CHENET    Blanc        </v>
      </c>
      <c r="C535" s="170">
        <f>'LISTE APPRO-ZAGAYA'!I380</f>
        <v>19.850000000000001</v>
      </c>
      <c r="D535" s="171">
        <f>'LISTE APPRO-ZAGAYA'!J380</f>
        <v>0</v>
      </c>
    </row>
    <row r="536" spans="1:4" hidden="1">
      <c r="A536" s="173" t="str">
        <f>'LISTE APPRO-ZAGAYA'!$A$375</f>
        <v>Suze 15°</v>
      </c>
      <c r="B536" s="173" t="str">
        <f>'LISTE APPRO-ZAGAYA'!G381</f>
        <v xml:space="preserve">C de Gascogne sec UBY   Blanc   </v>
      </c>
      <c r="C536" s="170">
        <f>'LISTE APPRO-ZAGAYA'!I381</f>
        <v>32.799999999999997</v>
      </c>
      <c r="D536" s="171">
        <f>'LISTE APPRO-ZAGAYA'!J381</f>
        <v>0</v>
      </c>
    </row>
    <row r="537" spans="1:4" hidden="1">
      <c r="A537" s="173" t="str">
        <f>'LISTE APPRO-ZAGAYA'!$A$375</f>
        <v>Suze 15°</v>
      </c>
      <c r="B537" s="173" t="e">
        <f>'LISTE APPRO-ZAGAYA'!#REF!</f>
        <v>#REF!</v>
      </c>
      <c r="C537" s="170" t="e">
        <f>'LISTE APPRO-ZAGAYA'!#REF!</f>
        <v>#REF!</v>
      </c>
      <c r="D537" s="171" t="e">
        <f>'LISTE APPRO-ZAGAYA'!#REF!</f>
        <v>#REF!</v>
      </c>
    </row>
    <row r="538" spans="1:4" hidden="1">
      <c r="A538" s="173" t="str">
        <f>'LISTE APPRO-ZAGAYA'!$A$380</f>
        <v xml:space="preserve">Cabernet Syrah CHENET   Red  </v>
      </c>
      <c r="B538" s="172" t="str">
        <f>'LISTE APPRO-ZAGAYA'!A381</f>
        <v>C de Gascogne sec UBY Red</v>
      </c>
      <c r="C538" s="170">
        <f>'LISTE APPRO-ZAGAYA'!C381</f>
        <v>32.799999999999997</v>
      </c>
      <c r="D538" s="171">
        <f>'LISTE APPRO-ZAGAYA'!D381</f>
        <v>0</v>
      </c>
    </row>
    <row r="539" spans="1:4" hidden="1">
      <c r="A539" s="173" t="str">
        <f>'LISTE APPRO-ZAGAYA'!$A$380</f>
        <v xml:space="preserve">Cabernet Syrah CHENET   Red  </v>
      </c>
      <c r="B539" s="172" t="e">
        <f>'LISTE APPRO-ZAGAYA'!#REF!</f>
        <v>#REF!</v>
      </c>
      <c r="C539" s="170" t="e">
        <f>'LISTE APPRO-ZAGAYA'!#REF!</f>
        <v>#REF!</v>
      </c>
      <c r="D539" s="171" t="e">
        <f>'LISTE APPRO-ZAGAYA'!#REF!</f>
        <v>#REF!</v>
      </c>
    </row>
    <row r="540" spans="1:4" hidden="1">
      <c r="A540" s="173" t="str">
        <f>'LISTE APPRO-ZAGAYA'!$A$380</f>
        <v xml:space="preserve">Cabernet Syrah CHENET   Red  </v>
      </c>
      <c r="B540" s="172" t="e">
        <f>'LISTE APPRO-ZAGAYA'!#REF!</f>
        <v>#REF!</v>
      </c>
      <c r="C540" s="170" t="e">
        <f>'LISTE APPRO-ZAGAYA'!#REF!</f>
        <v>#REF!</v>
      </c>
      <c r="D540" s="171" t="e">
        <f>'LISTE APPRO-ZAGAYA'!#REF!</f>
        <v>#REF!</v>
      </c>
    </row>
    <row r="541" spans="1:4" hidden="1">
      <c r="A541" s="173" t="str">
        <f>'LISTE APPRO-ZAGAYA'!$A$380</f>
        <v xml:space="preserve">Cabernet Syrah CHENET   Red  </v>
      </c>
      <c r="B541" s="172" t="str">
        <f>'LISTE APPRO-ZAGAYA'!A384</f>
        <v>Listel Grain de Gris</v>
      </c>
      <c r="C541" s="170">
        <f>'LISTE APPRO-ZAGAYA'!C384</f>
        <v>7.1</v>
      </c>
      <c r="D541" s="171">
        <f>'LISTE APPRO-ZAGAYA'!D384</f>
        <v>0</v>
      </c>
    </row>
    <row r="542" spans="1:4" hidden="1">
      <c r="A542" s="173" t="str">
        <f>'LISTE APPRO-ZAGAYA'!$A$380</f>
        <v xml:space="preserve">Cabernet Syrah CHENET   Red  </v>
      </c>
      <c r="B542" s="172" t="str">
        <f>'LISTE APPRO-ZAGAYA'!A386</f>
        <v>Bordeaux rosé KRESSMANN</v>
      </c>
      <c r="C542" s="170">
        <f>'LISTE APPRO-ZAGAYA'!C386</f>
        <v>8.3000000000000007</v>
      </c>
      <c r="D542" s="171">
        <f>'LISTE APPRO-ZAGAYA'!D386</f>
        <v>0</v>
      </c>
    </row>
    <row r="543" spans="1:4" hidden="1">
      <c r="A543" s="173" t="str">
        <f>'LISTE APPRO-ZAGAYA'!$A$380</f>
        <v xml:space="preserve">Cabernet Syrah CHENET   Red  </v>
      </c>
      <c r="B543" s="172" t="str">
        <f>'LISTE APPRO-ZAGAYA'!A389</f>
        <v xml:space="preserve">Rosé Haut de Provence Jas des Vignes </v>
      </c>
      <c r="C543" s="170">
        <f>'LISTE APPRO-ZAGAYA'!C389</f>
        <v>9.5</v>
      </c>
      <c r="D543" s="171">
        <f>'LISTE APPRO-ZAGAYA'!D389</f>
        <v>0</v>
      </c>
    </row>
    <row r="544" spans="1:4" hidden="1">
      <c r="A544" s="173" t="str">
        <f>'LISTE APPRO-ZAGAYA'!$A$380</f>
        <v xml:space="preserve">Cabernet Syrah CHENET   Red  </v>
      </c>
      <c r="B544" s="172" t="str">
        <f>'LISTE APPRO-ZAGAYA'!A390</f>
        <v>Languedoc Château Puech-haut</v>
      </c>
      <c r="C544" s="170">
        <f>'LISTE APPRO-ZAGAYA'!C390</f>
        <v>22.8</v>
      </c>
      <c r="D544" s="171">
        <f>'LISTE APPRO-ZAGAYA'!D390</f>
        <v>0</v>
      </c>
    </row>
    <row r="545" spans="1:4" hidden="1">
      <c r="A545" s="173" t="str">
        <f>'LISTE APPRO-ZAGAYA'!$A$380</f>
        <v xml:space="preserve">Cabernet Syrah CHENET   Red  </v>
      </c>
      <c r="B545" s="172" t="str">
        <f>'LISTE APPRO-ZAGAYA'!A391</f>
        <v>COTES DU RHONE AND SOUTH EAST OF FRANCE- RED 75 cl</v>
      </c>
      <c r="C545" s="170">
        <f>'LISTE APPRO-ZAGAYA'!C391</f>
        <v>0</v>
      </c>
      <c r="D545" s="171">
        <f>'LISTE APPRO-ZAGAYA'!D391</f>
        <v>0</v>
      </c>
    </row>
    <row r="546" spans="1:4" hidden="1">
      <c r="A546" s="173" t="str">
        <f>'LISTE APPRO-ZAGAYA'!$G$379</f>
        <v>Chenet Grenache-Cinzault Rosé</v>
      </c>
      <c r="B546" s="173" t="str">
        <f>'LISTE APPRO-ZAGAYA'!G376</f>
        <v xml:space="preserve">Rosé du Gard </v>
      </c>
      <c r="C546" s="170">
        <f>'LISTE APPRO-ZAGAYA'!I376</f>
        <v>15</v>
      </c>
      <c r="D546" s="171">
        <f>'LISTE APPRO-ZAGAYA'!J376</f>
        <v>0</v>
      </c>
    </row>
    <row r="547" spans="1:4" hidden="1">
      <c r="A547" s="173" t="str">
        <f>'LISTE APPRO-ZAGAYA'!$G$379</f>
        <v>Chenet Grenache-Cinzault Rosé</v>
      </c>
      <c r="B547" s="173" t="e">
        <f>'LISTE APPRO-ZAGAYA'!#REF!</f>
        <v>#REF!</v>
      </c>
      <c r="C547" s="170" t="e">
        <f>'LISTE APPRO-ZAGAYA'!#REF!</f>
        <v>#REF!</v>
      </c>
      <c r="D547" s="171" t="e">
        <f>'LISTE APPRO-ZAGAYA'!#REF!</f>
        <v>#REF!</v>
      </c>
    </row>
    <row r="548" spans="1:4" hidden="1">
      <c r="A548" s="173" t="str">
        <f>'LISTE APPRO-ZAGAYA'!$G$379</f>
        <v>Chenet Grenache-Cinzault Rosé</v>
      </c>
      <c r="B548" s="173" t="e">
        <f>'LISTE APPRO-ZAGAYA'!#REF!</f>
        <v>#REF!</v>
      </c>
      <c r="C548" s="170" t="e">
        <f>'LISTE APPRO-ZAGAYA'!#REF!</f>
        <v>#REF!</v>
      </c>
      <c r="D548" s="171" t="e">
        <f>'LISTE APPRO-ZAGAYA'!#REF!</f>
        <v>#REF!</v>
      </c>
    </row>
    <row r="549" spans="1:4" hidden="1">
      <c r="A549" s="173" t="str">
        <f>'LISTE APPRO-ZAGAYA'!$G$379</f>
        <v>Chenet Grenache-Cinzault Rosé</v>
      </c>
      <c r="B549" s="173" t="str">
        <f>'LISTE APPRO-ZAGAYA'!G382</f>
        <v>ROSE WINE 75 cl</v>
      </c>
      <c r="C549" s="170">
        <f>'LISTE APPRO-ZAGAYA'!I382</f>
        <v>0</v>
      </c>
      <c r="D549" s="171">
        <f>'LISTE APPRO-ZAGAYA'!J382</f>
        <v>0</v>
      </c>
    </row>
    <row r="550" spans="1:4" hidden="1">
      <c r="A550" s="173" t="str">
        <f>'LISTE APPRO-ZAGAYA'!$G$384</f>
        <v>Coteaux Varois Domaine Cala rosé 202</v>
      </c>
      <c r="B550" s="173" t="str">
        <f>'LISTE APPRO-ZAGAYA'!G385</f>
        <v xml:space="preserve">CDP La Rosée de Provence </v>
      </c>
      <c r="C550" s="170">
        <f>'LISTE APPRO-ZAGAYA'!I385</f>
        <v>12.5</v>
      </c>
      <c r="D550" s="171">
        <f>'LISTE APPRO-ZAGAYA'!J385</f>
        <v>0</v>
      </c>
    </row>
    <row r="551" spans="1:4" hidden="1">
      <c r="A551" s="173" t="str">
        <f>'LISTE APPRO-ZAGAYA'!$G$384</f>
        <v>Coteaux Varois Domaine Cala rosé 202</v>
      </c>
      <c r="B551" s="173" t="str">
        <f>'LISTE APPRO-ZAGAYA'!G387</f>
        <v>Bandol bio la Croix d'Allons</v>
      </c>
      <c r="C551" s="170">
        <f>'LISTE APPRO-ZAGAYA'!I387</f>
        <v>19.5</v>
      </c>
      <c r="D551" s="171">
        <f>'LISTE APPRO-ZAGAYA'!J387</f>
        <v>0</v>
      </c>
    </row>
    <row r="552" spans="1:4" hidden="1">
      <c r="A552" s="173" t="str">
        <f>'LISTE APPRO-ZAGAYA'!$G$384</f>
        <v>Coteaux Varois Domaine Cala rosé 202</v>
      </c>
      <c r="B552" s="173" t="str">
        <f>'LISTE APPRO-ZAGAYA'!G388</f>
        <v xml:space="preserve">Château De Brégançon (C.de Provence)  </v>
      </c>
      <c r="C552" s="170">
        <f>'LISTE APPRO-ZAGAYA'!I388</f>
        <v>21.5</v>
      </c>
      <c r="D552" s="171">
        <f>'LISTE APPRO-ZAGAYA'!J388</f>
        <v>0</v>
      </c>
    </row>
    <row r="553" spans="1:4" hidden="1">
      <c r="A553" s="173" t="str">
        <f>'LISTE APPRO-ZAGAYA'!$G$384</f>
        <v>Coteaux Varois Domaine Cala rosé 202</v>
      </c>
      <c r="B553" s="173" t="e">
        <f>'LISTE APPRO-ZAGAYA'!#REF!</f>
        <v>#REF!</v>
      </c>
      <c r="C553" s="170" t="e">
        <f>'LISTE APPRO-ZAGAYA'!#REF!</f>
        <v>#REF!</v>
      </c>
      <c r="D553" s="171" t="e">
        <f>'LISTE APPRO-ZAGAYA'!#REF!</f>
        <v>#REF!</v>
      </c>
    </row>
    <row r="554" spans="1:4" hidden="1">
      <c r="A554" s="173" t="str">
        <f>'LISTE APPRO-ZAGAYA'!$G$384</f>
        <v>Coteaux Varois Domaine Cala rosé 202</v>
      </c>
      <c r="B554" s="173" t="e">
        <f>'LISTE APPRO-ZAGAYA'!#REF!</f>
        <v>#REF!</v>
      </c>
      <c r="C554" s="170" t="e">
        <f>'LISTE APPRO-ZAGAYA'!#REF!</f>
        <v>#REF!</v>
      </c>
      <c r="D554" s="171" t="e">
        <f>'LISTE APPRO-ZAGAYA'!#REF!</f>
        <v>#REF!</v>
      </c>
    </row>
    <row r="555" spans="1:4" hidden="1">
      <c r="A555" s="173" t="e">
        <f>'LISTE APPRO-ZAGAYA'!#REF!</f>
        <v>#REF!</v>
      </c>
      <c r="B555" s="173" t="e">
        <f>'LISTE APPRO-ZAGAYA'!#REF!</f>
        <v>#REF!</v>
      </c>
      <c r="C555" s="170" t="e">
        <f>'LISTE APPRO-ZAGAYA'!#REF!</f>
        <v>#REF!</v>
      </c>
      <c r="D555" s="171" t="e">
        <f>'LISTE APPRO-ZAGAYA'!#REF!</f>
        <v>#REF!</v>
      </c>
    </row>
    <row r="556" spans="1:4" hidden="1">
      <c r="A556" s="173" t="e">
        <f>'LISTE APPRO-ZAGAYA'!#REF!</f>
        <v>#REF!</v>
      </c>
      <c r="B556" s="173" t="e">
        <f>'LISTE APPRO-ZAGAYA'!#REF!</f>
        <v>#REF!</v>
      </c>
      <c r="C556" s="170" t="e">
        <f>'LISTE APPRO-ZAGAYA'!#REF!</f>
        <v>#REF!</v>
      </c>
      <c r="D556" s="171" t="e">
        <f>'LISTE APPRO-ZAGAYA'!#REF!</f>
        <v>#REF!</v>
      </c>
    </row>
    <row r="557" spans="1:4" hidden="1">
      <c r="A557" s="173" t="e">
        <f>'LISTE APPRO-ZAGAYA'!#REF!</f>
        <v>#REF!</v>
      </c>
      <c r="B557" s="173" t="str">
        <f>'LISTE APPRO-ZAGAYA'!A432</f>
        <v xml:space="preserve">Sylvaner Alsace Kieffer     </v>
      </c>
      <c r="C557" s="170">
        <f>'LISTE APPRO-ZAGAYA'!C432</f>
        <v>7</v>
      </c>
      <c r="D557" s="171">
        <f>'LISTE APPRO-ZAGAYA'!D432</f>
        <v>0</v>
      </c>
    </row>
    <row r="558" spans="1:4" hidden="1">
      <c r="A558" s="173" t="e">
        <f>'LISTE APPRO-ZAGAYA'!#REF!</f>
        <v>#REF!</v>
      </c>
      <c r="B558" s="173">
        <f>'LISTE APPRO-ZAGAYA'!N401</f>
        <v>0</v>
      </c>
      <c r="C558" s="170">
        <f>'LISTE APPRO-ZAGAYA'!P401</f>
        <v>0</v>
      </c>
      <c r="D558" s="171">
        <f>'LISTE APPRO-ZAGAYA'!Q401</f>
        <v>0</v>
      </c>
    </row>
    <row r="559" spans="1:4" hidden="1">
      <c r="A559" s="173" t="e">
        <f>'LISTE APPRO-ZAGAYA'!#REF!</f>
        <v>#REF!</v>
      </c>
      <c r="B559" s="173" t="str">
        <f>'LISTE APPRO-ZAGAYA'!A436</f>
        <v xml:space="preserve">Gewurztraminer  Kieffer     </v>
      </c>
      <c r="C559" s="170">
        <f>'LISTE APPRO-ZAGAYA'!C436</f>
        <v>11.5</v>
      </c>
      <c r="D559" s="171">
        <f>'LISTE APPRO-ZAGAYA'!D436</f>
        <v>0</v>
      </c>
    </row>
    <row r="560" spans="1:4" hidden="1">
      <c r="A560" s="173" t="e">
        <f>'LISTE APPRO-ZAGAYA'!#REF!</f>
        <v>#REF!</v>
      </c>
      <c r="B560" s="173">
        <f>'LISTE APPRO-ZAGAYA'!N402</f>
        <v>0</v>
      </c>
      <c r="C560" s="170">
        <f>'LISTE APPRO-ZAGAYA'!P402</f>
        <v>0</v>
      </c>
      <c r="D560" s="171">
        <f>'LISTE APPRO-ZAGAYA'!Q402</f>
        <v>0</v>
      </c>
    </row>
    <row r="561" spans="1:4" hidden="1">
      <c r="A561" s="173" t="e">
        <f>'LISTE APPRO-ZAGAYA'!#REF!</f>
        <v>#REF!</v>
      </c>
      <c r="B561" s="173" t="str">
        <f>'LISTE APPRO-ZAGAYA'!A435</f>
        <v xml:space="preserve">Gewurztraminer   Weysbeck       </v>
      </c>
      <c r="C561" s="170">
        <f>'LISTE APPRO-ZAGAYA'!C435</f>
        <v>14.3</v>
      </c>
      <c r="D561" s="171">
        <f>'LISTE APPRO-ZAGAYA'!D435</f>
        <v>0</v>
      </c>
    </row>
    <row r="562" spans="1:4" hidden="1">
      <c r="A562" s="173" t="e">
        <f>'LISTE APPRO-ZAGAYA'!#REF!</f>
        <v>#REF!</v>
      </c>
      <c r="B562" s="173" t="e">
        <f>'LISTE APPRO-ZAGAYA'!#REF!</f>
        <v>#REF!</v>
      </c>
      <c r="C562" s="170" t="e">
        <f>'LISTE APPRO-ZAGAYA'!#REF!</f>
        <v>#REF!</v>
      </c>
      <c r="D562" s="171" t="e">
        <f>'LISTE APPRO-ZAGAYA'!#REF!</f>
        <v>#REF!</v>
      </c>
    </row>
    <row r="563" spans="1:4" hidden="1">
      <c r="A563" s="173" t="str">
        <f>'LISTE APPRO-ZAGAYA'!$G$423</f>
        <v>BOURGOGNE AND BEAUJOLAIS - WHITE - 75 cl</v>
      </c>
      <c r="B563" s="173" t="e">
        <f>'LISTE APPRO-ZAGAYA'!#REF!</f>
        <v>#REF!</v>
      </c>
      <c r="C563" s="170" t="e">
        <f>'LISTE APPRO-ZAGAYA'!#REF!</f>
        <v>#REF!</v>
      </c>
      <c r="D563" s="171" t="e">
        <f>'LISTE APPRO-ZAGAYA'!#REF!</f>
        <v>#REF!</v>
      </c>
    </row>
    <row r="564" spans="1:4" hidden="1">
      <c r="A564" s="173" t="str">
        <f>'LISTE APPRO-ZAGAYA'!$G$423</f>
        <v>BOURGOGNE AND BEAUJOLAIS - WHITE - 75 cl</v>
      </c>
      <c r="B564" s="173" t="e">
        <f>'LISTE APPRO-ZAGAYA'!#REF!</f>
        <v>#REF!</v>
      </c>
      <c r="C564" s="170" t="e">
        <f>'LISTE APPRO-ZAGAYA'!#REF!</f>
        <v>#REF!</v>
      </c>
      <c r="D564" s="171" t="e">
        <f>'LISTE APPRO-ZAGAYA'!#REF!</f>
        <v>#REF!</v>
      </c>
    </row>
    <row r="565" spans="1:4" hidden="1">
      <c r="A565" s="173" t="str">
        <f>'LISTE APPRO-ZAGAYA'!$G$423</f>
        <v>BOURGOGNE AND BEAUJOLAIS - WHITE - 75 cl</v>
      </c>
      <c r="B565" s="173" t="str">
        <f>'LISTE APPRO-ZAGAYA'!G424</f>
        <v xml:space="preserve">Bourgogne "Aligoté"  AOP                           </v>
      </c>
      <c r="C565" s="170">
        <f>'LISTE APPRO-ZAGAYA'!I424</f>
        <v>10.5</v>
      </c>
      <c r="D565" s="171">
        <f>'LISTE APPRO-ZAGAYA'!J424</f>
        <v>0</v>
      </c>
    </row>
    <row r="566" spans="1:4" hidden="1">
      <c r="A566" s="173" t="e">
        <f>'LISTE APPRO-ZAGAYA'!#REF!</f>
        <v>#REF!</v>
      </c>
      <c r="B566" s="173" t="e">
        <f>'LISTE APPRO-ZAGAYA'!#REF!</f>
        <v>#REF!</v>
      </c>
      <c r="C566" s="170" t="e">
        <f>'LISTE APPRO-ZAGAYA'!#REF!</f>
        <v>#REF!</v>
      </c>
      <c r="D566" s="171" t="e">
        <f>'LISTE APPRO-ZAGAYA'!#REF!</f>
        <v>#REF!</v>
      </c>
    </row>
    <row r="567" spans="1:4" hidden="1">
      <c r="A567" s="173" t="e">
        <f>'LISTE APPRO-ZAGAYA'!#REF!</f>
        <v>#REF!</v>
      </c>
      <c r="B567" s="173" t="e">
        <f>'LISTE APPRO-ZAGAYA'!#REF!</f>
        <v>#REF!</v>
      </c>
      <c r="C567" s="170" t="e">
        <f>'LISTE APPRO-ZAGAYA'!#REF!</f>
        <v>#REF!</v>
      </c>
      <c r="D567" s="171" t="e">
        <f>'LISTE APPRO-ZAGAYA'!#REF!</f>
        <v>#REF!</v>
      </c>
    </row>
    <row r="568" spans="1:4" hidden="1">
      <c r="A568" s="173" t="e">
        <f>'LISTE APPRO-ZAGAYA'!#REF!</f>
        <v>#REF!</v>
      </c>
      <c r="B568" s="173" t="str">
        <f>'LISTE APPRO-ZAGAYA'!G413</f>
        <v>BORDEAUX WHITE 75cl</v>
      </c>
      <c r="C568" s="170">
        <f>'LISTE APPRO-ZAGAYA'!I413</f>
        <v>0</v>
      </c>
      <c r="D568" s="171">
        <f>'LISTE APPRO-ZAGAYA'!J413</f>
        <v>0</v>
      </c>
    </row>
    <row r="569" spans="1:4" hidden="1">
      <c r="A569" s="173" t="e">
        <f>'LISTE APPRO-ZAGAYA'!#REF!</f>
        <v>#REF!</v>
      </c>
      <c r="B569" s="173" t="str">
        <f>'LISTE APPRO-ZAGAYA'!G414</f>
        <v>Bordeaux Moelleux Kressmann</v>
      </c>
      <c r="C569" s="170">
        <f>'LISTE APPRO-ZAGAYA'!I414</f>
        <v>8</v>
      </c>
      <c r="D569" s="171">
        <f>'LISTE APPRO-ZAGAYA'!J414</f>
        <v>0</v>
      </c>
    </row>
    <row r="570" spans="1:4" hidden="1">
      <c r="A570" s="173" t="e">
        <f>'LISTE APPRO-ZAGAYA'!#REF!</f>
        <v>#REF!</v>
      </c>
      <c r="B570" s="173" t="str">
        <f>'LISTE APPRO-ZAGAYA'!G442</f>
        <v xml:space="preserve">Laurent Perrier Rosé </v>
      </c>
      <c r="C570" s="170">
        <f>'LISTE APPRO-ZAGAYA'!I442</f>
        <v>81.7</v>
      </c>
      <c r="D570" s="171">
        <f>'LISTE APPRO-ZAGAYA'!J442</f>
        <v>0</v>
      </c>
    </row>
    <row r="571" spans="1:4" hidden="1">
      <c r="A571" s="173" t="e">
        <f>'LISTE APPRO-ZAGAYA'!#REF!</f>
        <v>#REF!</v>
      </c>
      <c r="B571" s="173" t="str">
        <f>'LISTE APPRO-ZAGAYA'!G444</f>
        <v xml:space="preserve">Moët &amp; Chandon brut Impérial  </v>
      </c>
      <c r="C571" s="170">
        <f>'LISTE APPRO-ZAGAYA'!I444</f>
        <v>59</v>
      </c>
      <c r="D571" s="171">
        <f>'LISTE APPRO-ZAGAYA'!J444</f>
        <v>0</v>
      </c>
    </row>
    <row r="572" spans="1:4" hidden="1">
      <c r="A572" s="173" t="e">
        <f>'LISTE APPRO-ZAGAYA'!#REF!</f>
        <v>#REF!</v>
      </c>
      <c r="B572" s="173" t="str">
        <f>'LISTE APPRO-ZAGAYA'!G445</f>
        <v xml:space="preserve">Mumm Cordon rouge </v>
      </c>
      <c r="C572" s="170">
        <f>'LISTE APPRO-ZAGAYA'!I445</f>
        <v>44.7</v>
      </c>
      <c r="D572" s="171">
        <f>'LISTE APPRO-ZAGAYA'!J445</f>
        <v>0</v>
      </c>
    </row>
    <row r="573" spans="1:4" hidden="1">
      <c r="A573" s="173" t="str">
        <f>'LISTE APPRO-ZAGAYA'!$A$402</f>
        <v>Cht Grand Jour - Côte de bourg</v>
      </c>
      <c r="B573" s="172" t="str">
        <f>'LISTE APPRO-ZAGAYA'!A403</f>
        <v>Cht Maison Neuve - Côte de Blaye</v>
      </c>
      <c r="C573" s="170">
        <f>'LISTE APPRO-ZAGAYA'!C403</f>
        <v>11.5</v>
      </c>
      <c r="D573" s="171">
        <f>'LISTE APPRO-ZAGAYA'!D403</f>
        <v>0</v>
      </c>
    </row>
    <row r="574" spans="1:4" hidden="1">
      <c r="A574" s="173" t="str">
        <f>'LISTE APPRO-ZAGAYA'!$A$402</f>
        <v>Cht Grand Jour - Côte de bourg</v>
      </c>
      <c r="B574" s="172" t="str">
        <f>'LISTE APPRO-ZAGAYA'!A404</f>
        <v xml:space="preserve">Cht des Tourelles - Grave </v>
      </c>
      <c r="C574" s="170">
        <f>'LISTE APPRO-ZAGAYA'!C404</f>
        <v>12.1</v>
      </c>
      <c r="D574" s="171">
        <f>'LISTE APPRO-ZAGAYA'!D404</f>
        <v>0</v>
      </c>
    </row>
    <row r="575" spans="1:4" hidden="1">
      <c r="A575" s="173" t="str">
        <f>'LISTE APPRO-ZAGAYA'!$A$402</f>
        <v>Cht Grand Jour - Côte de bourg</v>
      </c>
      <c r="B575" s="172" t="e">
        <f>'LISTE APPRO-ZAGAYA'!#REF!</f>
        <v>#REF!</v>
      </c>
      <c r="C575" s="170" t="e">
        <f>'LISTE APPRO-ZAGAYA'!#REF!</f>
        <v>#REF!</v>
      </c>
      <c r="D575" s="171" t="e">
        <f>'LISTE APPRO-ZAGAYA'!#REF!</f>
        <v>#REF!</v>
      </c>
    </row>
    <row r="576" spans="1:4" hidden="1">
      <c r="A576" s="173" t="str">
        <f>'LISTE APPRO-ZAGAYA'!$A$402</f>
        <v>Cht Grand Jour - Côte de bourg</v>
      </c>
      <c r="B576" s="172" t="str">
        <f>'LISTE APPRO-ZAGAYA'!A407</f>
        <v>Cht Beau rgd Ducasse Grave</v>
      </c>
      <c r="C576" s="170">
        <f>'LISTE APPRO-ZAGAYA'!C407</f>
        <v>15.9</v>
      </c>
      <c r="D576" s="171">
        <f>'LISTE APPRO-ZAGAYA'!D407</f>
        <v>0</v>
      </c>
    </row>
    <row r="577" spans="1:6" hidden="1">
      <c r="A577" s="173" t="str">
        <f>'LISTE APPRO-ZAGAYA'!$A$402</f>
        <v>Cht Grand Jour - Côte de bourg</v>
      </c>
      <c r="B577" s="172" t="str">
        <f>'LISTE APPRO-ZAGAYA'!A410</f>
        <v>Cht David cru Bourgeois  Médoc</v>
      </c>
      <c r="C577" s="170">
        <f>'LISTE APPRO-ZAGAYA'!C410</f>
        <v>16.5</v>
      </c>
      <c r="D577" s="171">
        <f>'LISTE APPRO-ZAGAYA'!D410</f>
        <v>0</v>
      </c>
    </row>
    <row r="578" spans="1:6" hidden="1">
      <c r="A578" s="173" t="str">
        <f>'LISTE APPRO-ZAGAYA'!$A$402</f>
        <v>Cht Grand Jour - Côte de bourg</v>
      </c>
      <c r="B578" s="172" t="str">
        <f>'LISTE APPRO-ZAGAYA'!A411</f>
        <v>Haras de Maison Laffitte Médoc</v>
      </c>
      <c r="C578" s="170">
        <f>'LISTE APPRO-ZAGAYA'!C411</f>
        <v>20.5</v>
      </c>
      <c r="D578" s="171">
        <f>'LISTE APPRO-ZAGAYA'!D411</f>
        <v>0</v>
      </c>
    </row>
    <row r="579" spans="1:6" hidden="1">
      <c r="A579" s="172" t="e">
        <f>'LISTE APPRO-ZAGAYA'!#REF!</f>
        <v>#REF!</v>
      </c>
      <c r="B579" s="172" t="e">
        <f>'LISTE APPRO-ZAGAYA'!#REF!</f>
        <v>#REF!</v>
      </c>
      <c r="C579" s="170" t="e">
        <f>'LISTE APPRO-ZAGAYA'!#REF!</f>
        <v>#REF!</v>
      </c>
      <c r="D579" s="171" t="e">
        <f>'LISTE APPRO-ZAGAYA'!#REF!</f>
        <v>#REF!</v>
      </c>
    </row>
    <row r="580" spans="1:6" hidden="1">
      <c r="A580" s="172" t="e">
        <f>'LISTE APPRO-ZAGAYA'!#REF!</f>
        <v>#REF!</v>
      </c>
      <c r="B580" s="172" t="e">
        <f>'LISTE APPRO-ZAGAYA'!#REF!</f>
        <v>#REF!</v>
      </c>
      <c r="C580" s="170" t="e">
        <f>'LISTE APPRO-ZAGAYA'!#REF!</f>
        <v>#REF!</v>
      </c>
      <c r="D580" s="171" t="e">
        <f>'LISTE APPRO-ZAGAYA'!#REF!</f>
        <v>#REF!</v>
      </c>
    </row>
    <row r="581" spans="1:6" hidden="1">
      <c r="A581" s="172" t="e">
        <f>'LISTE APPRO-ZAGAYA'!#REF!</f>
        <v>#REF!</v>
      </c>
      <c r="B581" s="172" t="e">
        <f>'LISTE APPRO-ZAGAYA'!#REF!</f>
        <v>#REF!</v>
      </c>
      <c r="C581" s="170" t="e">
        <f>'LISTE APPRO-ZAGAYA'!#REF!</f>
        <v>#REF!</v>
      </c>
      <c r="D581" s="171" t="e">
        <f>'LISTE APPRO-ZAGAYA'!#REF!</f>
        <v>#REF!</v>
      </c>
    </row>
    <row r="582" spans="1:6" hidden="1">
      <c r="A582" s="172" t="e">
        <f>'LISTE APPRO-ZAGAYA'!#REF!</f>
        <v>#REF!</v>
      </c>
      <c r="B582" s="172" t="str">
        <f>'LISTE APPRO-ZAGAYA'!A397</f>
        <v>Gigondas  Terrasse de Montmirail</v>
      </c>
      <c r="C582" s="170">
        <f>'LISTE APPRO-ZAGAYA'!C397</f>
        <v>27.1</v>
      </c>
      <c r="D582" s="171">
        <f>'LISTE APPRO-ZAGAYA'!D397</f>
        <v>0</v>
      </c>
    </row>
    <row r="583" spans="1:6" hidden="1">
      <c r="A583" s="172" t="e">
        <f>'LISTE APPRO-ZAGAYA'!#REF!</f>
        <v>#REF!</v>
      </c>
      <c r="B583" s="172" t="e">
        <f>'LISTE APPRO-ZAGAYA'!#REF!</f>
        <v>#REF!</v>
      </c>
      <c r="C583" s="170" t="e">
        <f>'LISTE APPRO-ZAGAYA'!#REF!</f>
        <v>#REF!</v>
      </c>
      <c r="D583" s="171" t="e">
        <f>'LISTE APPRO-ZAGAYA'!#REF!</f>
        <v>#REF!</v>
      </c>
    </row>
    <row r="584" spans="1:6" hidden="1">
      <c r="A584" s="172" t="e">
        <f>'LISTE APPRO-ZAGAYA'!#REF!</f>
        <v>#REF!</v>
      </c>
      <c r="B584" s="172" t="str">
        <f>'LISTE APPRO-ZAGAYA'!A396</f>
        <v>Crozes Hermitage Petite Ruche</v>
      </c>
      <c r="C584" s="170">
        <f>'LISTE APPRO-ZAGAYA'!C396</f>
        <v>19.5</v>
      </c>
      <c r="D584" s="171">
        <f>'LISTE APPRO-ZAGAYA'!D396</f>
        <v>0</v>
      </c>
    </row>
    <row r="585" spans="1:6" hidden="1">
      <c r="A585" s="172" t="e">
        <f>'LISTE APPRO-ZAGAYA'!#REF!</f>
        <v>#REF!</v>
      </c>
      <c r="B585" s="172" t="e">
        <f>'LISTE APPRO-ZAGAYA'!#REF!</f>
        <v>#REF!</v>
      </c>
      <c r="C585" s="170" t="e">
        <f>'LISTE APPRO-ZAGAYA'!#REF!</f>
        <v>#REF!</v>
      </c>
      <c r="D585" s="171" t="e">
        <f>'LISTE APPRO-ZAGAYA'!#REF!</f>
        <v>#REF!</v>
      </c>
    </row>
    <row r="586" spans="1:6" hidden="1">
      <c r="A586" s="172" t="e">
        <f>'LISTE APPRO-ZAGAYA'!#REF!</f>
        <v>#REF!</v>
      </c>
      <c r="B586" s="172" t="e">
        <f>'LISTE APPRO-ZAGAYA'!#REF!</f>
        <v>#REF!</v>
      </c>
      <c r="C586" s="170" t="e">
        <f>'LISTE APPRO-ZAGAYA'!#REF!</f>
        <v>#REF!</v>
      </c>
      <c r="D586" s="171" t="e">
        <f>'LISTE APPRO-ZAGAYA'!#REF!</f>
        <v>#REF!</v>
      </c>
    </row>
    <row r="587" spans="1:6" hidden="1">
      <c r="A587" s="172" t="e">
        <f>'LISTE APPRO-ZAGAYA'!#REF!</f>
        <v>#REF!</v>
      </c>
      <c r="B587" s="172" t="e">
        <f>'LISTE APPRO-ZAGAYA'!#REF!</f>
        <v>#REF!</v>
      </c>
      <c r="C587" s="170" t="e">
        <f>'LISTE APPRO-ZAGAYA'!#REF!</f>
        <v>#REF!</v>
      </c>
      <c r="D587" s="171" t="e">
        <f>'LISTE APPRO-ZAGAYA'!#REF!</f>
        <v>#REF!</v>
      </c>
    </row>
    <row r="588" spans="1:6" hidden="1">
      <c r="A588" s="172" t="e">
        <f>'LISTE APPRO-ZAGAYA'!#REF!</f>
        <v>#REF!</v>
      </c>
      <c r="B588" s="172" t="e">
        <f>'LISTE APPRO-ZAGAYA'!#REF!</f>
        <v>#REF!</v>
      </c>
      <c r="C588" s="170" t="e">
        <f>'LISTE APPRO-ZAGAYA'!#REF!</f>
        <v>#REF!</v>
      </c>
      <c r="D588" s="171" t="e">
        <f>'LISTE APPRO-ZAGAYA'!#REF!</f>
        <v>#REF!</v>
      </c>
    </row>
    <row r="589" spans="1:6" hidden="1">
      <c r="A589" s="172" t="e">
        <f>'LISTE APPRO-ZAGAYA'!#REF!</f>
        <v>#REF!</v>
      </c>
      <c r="B589" s="172" t="str">
        <f>'LISTE APPRO-ZAGAYA'!G392</f>
        <v>Viognier Pays d'oc</v>
      </c>
      <c r="C589" s="170">
        <f>'LISTE APPRO-ZAGAYA'!I392</f>
        <v>11.9</v>
      </c>
      <c r="D589" s="171">
        <f>'LISTE APPRO-ZAGAYA'!J392</f>
        <v>0</v>
      </c>
    </row>
    <row r="590" spans="1:6" hidden="1">
      <c r="A590" s="172" t="str">
        <f>'LISTE APPRO-ZAGAYA'!A414</f>
        <v>BOURGOGNE AND BEAUJOLAIS  - RED - 75cl</v>
      </c>
      <c r="B590" s="172" t="str">
        <f>'LISTE APPRO-ZAGAYA'!A415</f>
        <v xml:space="preserve">Beaujolais Planchon      </v>
      </c>
      <c r="C590" s="170">
        <f>'LISTE APPRO-ZAGAYA'!C415</f>
        <v>7</v>
      </c>
      <c r="D590" s="171">
        <f>'LISTE APPRO-ZAGAYA'!D415</f>
        <v>0</v>
      </c>
    </row>
    <row r="591" spans="1:6" hidden="1">
      <c r="A591" s="172" t="str">
        <f>'LISTE APPRO-ZAGAYA'!$A$420</f>
        <v xml:space="preserve">Julienas </v>
      </c>
      <c r="B591" s="172" t="str">
        <f>'LISTE APPRO-ZAGAYA'!A421</f>
        <v>Morgon  Louis Tête</v>
      </c>
      <c r="C591" s="170">
        <f>'LISTE APPRO-ZAGAYA'!C421</f>
        <v>15.7</v>
      </c>
      <c r="D591" s="171">
        <f>'LISTE APPRO-ZAGAYA'!D421</f>
        <v>0</v>
      </c>
      <c r="F591" s="174"/>
    </row>
    <row r="592" spans="1:6" hidden="1">
      <c r="A592" s="172" t="str">
        <f>'LISTE APPRO-ZAGAYA'!$A$420</f>
        <v xml:space="preserve">Julienas </v>
      </c>
      <c r="B592" s="172" t="str">
        <f>'LISTE APPRO-ZAGAYA'!A422</f>
        <v xml:space="preserve">Pommard </v>
      </c>
      <c r="C592" s="170">
        <f>'LISTE APPRO-ZAGAYA'!C422</f>
        <v>60</v>
      </c>
      <c r="D592" s="171">
        <f>'LISTE APPRO-ZAGAYA'!D422</f>
        <v>0</v>
      </c>
      <c r="F592" s="174"/>
    </row>
    <row r="593" spans="1:6" hidden="1">
      <c r="A593" s="172" t="str">
        <f>'LISTE APPRO-ZAGAYA'!$A$420</f>
        <v xml:space="preserve">Julienas </v>
      </c>
      <c r="B593" s="172" t="str">
        <f>'LISTE APPRO-ZAGAYA'!A423</f>
        <v>Vosne Romanée</v>
      </c>
      <c r="C593" s="170">
        <f>'LISTE APPRO-ZAGAYA'!C423</f>
        <v>61</v>
      </c>
      <c r="D593" s="171">
        <f>'LISTE APPRO-ZAGAYA'!D423</f>
        <v>0</v>
      </c>
      <c r="F593" s="175"/>
    </row>
    <row r="594" spans="1:6" hidden="1">
      <c r="A594" s="172" t="str">
        <f>'LISTE APPRO-ZAGAYA'!$A$420</f>
        <v xml:space="preserve">Julienas </v>
      </c>
      <c r="B594" s="172" t="e">
        <f>'LISTE APPRO-ZAGAYA'!#REF!</f>
        <v>#REF!</v>
      </c>
      <c r="C594" s="170" t="e">
        <f>'LISTE APPRO-ZAGAYA'!#REF!</f>
        <v>#REF!</v>
      </c>
      <c r="D594" s="171" t="e">
        <f>'LISTE APPRO-ZAGAYA'!#REF!</f>
        <v>#REF!</v>
      </c>
      <c r="F594" s="175"/>
    </row>
    <row r="595" spans="1:6" hidden="1">
      <c r="A595" s="172" t="str">
        <f>'LISTE APPRO-ZAGAYA'!$A$420</f>
        <v xml:space="preserve">Julienas </v>
      </c>
      <c r="B595" s="172" t="e">
        <f>'LISTE APPRO-ZAGAYA'!#REF!</f>
        <v>#REF!</v>
      </c>
      <c r="C595" s="170" t="e">
        <f>'LISTE APPRO-ZAGAYA'!#REF!</f>
        <v>#REF!</v>
      </c>
      <c r="D595" s="171" t="e">
        <f>'LISTE APPRO-ZAGAYA'!#REF!</f>
        <v>#REF!</v>
      </c>
      <c r="F595" s="174"/>
    </row>
    <row r="596" spans="1:6" hidden="1">
      <c r="A596" s="172" t="str">
        <f>'LISTE APPRO-ZAGAYA'!$A$420</f>
        <v xml:space="preserve">Julienas </v>
      </c>
      <c r="B596" s="172" t="e">
        <f>'LISTE APPRO-ZAGAYA'!#REF!</f>
        <v>#REF!</v>
      </c>
      <c r="C596" s="170" t="e">
        <f>'LISTE APPRO-ZAGAYA'!#REF!</f>
        <v>#REF!</v>
      </c>
      <c r="D596" s="171" t="e">
        <f>'LISTE APPRO-ZAGAYA'!#REF!</f>
        <v>#REF!</v>
      </c>
      <c r="F596" s="174"/>
    </row>
    <row r="597" spans="1:6" hidden="1">
      <c r="A597" s="172" t="str">
        <f>'LISTE APPRO-ZAGAYA'!$A$420</f>
        <v xml:space="preserve">Julienas </v>
      </c>
      <c r="B597" s="172" t="str">
        <f>'LISTE APPRO-ZAGAYA'!G399</f>
        <v xml:space="preserve">C. de Gascogne Tariquet 1ère grive  </v>
      </c>
      <c r="C597" s="170">
        <f>'LISTE APPRO-ZAGAYA'!I399</f>
        <v>20</v>
      </c>
      <c r="D597" s="171">
        <f>'LISTE APPRO-ZAGAYA'!J399</f>
        <v>0</v>
      </c>
      <c r="F597" s="174"/>
    </row>
    <row r="598" spans="1:6" hidden="1">
      <c r="A598" s="172" t="str">
        <f>'LISTE APPRO-ZAGAYA'!$A$420</f>
        <v xml:space="preserve">Julienas </v>
      </c>
      <c r="B598" s="172" t="str">
        <f>'LISTE APPRO-ZAGAYA'!G428</f>
        <v>CHABLIS  J Bouchard</v>
      </c>
      <c r="C598" s="170">
        <f>'LISTE APPRO-ZAGAYA'!I428</f>
        <v>27</v>
      </c>
      <c r="D598" s="171">
        <f>'LISTE APPRO-ZAGAYA'!J428</f>
        <v>0</v>
      </c>
      <c r="F598" s="174"/>
    </row>
    <row r="599" spans="1:6" hidden="1">
      <c r="A599" s="172" t="str">
        <f>'LISTE APPRO-ZAGAYA'!$A$420</f>
        <v xml:space="preserve">Julienas </v>
      </c>
      <c r="B599" s="172" t="str">
        <f>'LISTE APPRO-ZAGAYA'!A399</f>
        <v>Cahors Matayac</v>
      </c>
      <c r="C599" s="170">
        <f>'LISTE APPRO-ZAGAYA'!C399</f>
        <v>9.75</v>
      </c>
      <c r="D599" s="171" t="e">
        <f>'LISTE APPRO-ZAGAYA'!#REF!</f>
        <v>#REF!</v>
      </c>
      <c r="F599" s="174"/>
    </row>
    <row r="600" spans="1:6" hidden="1">
      <c r="A600" s="172" t="str">
        <f>'LISTE APPRO-ZAGAYA'!$A$420</f>
        <v xml:space="preserve">Julienas </v>
      </c>
      <c r="B600" s="172" t="str">
        <f>'LISTE APPRO-ZAGAYA'!G429</f>
        <v>CHABLIS 1er Cru "Fourchaumes" 2012</v>
      </c>
      <c r="C600" s="170">
        <f>'LISTE APPRO-ZAGAYA'!I429</f>
        <v>52</v>
      </c>
      <c r="D600" s="171">
        <f>'LISTE APPRO-ZAGAYA'!J429</f>
        <v>0</v>
      </c>
      <c r="F600" s="176"/>
    </row>
    <row r="601" spans="1:6" hidden="1">
      <c r="A601" s="172" t="str">
        <f>'LISTE APPRO-ZAGAYA'!$A$420</f>
        <v xml:space="preserve">Julienas </v>
      </c>
      <c r="B601" s="172" t="e">
        <f>'LISTE APPRO-ZAGAYA'!#REF!</f>
        <v>#REF!</v>
      </c>
      <c r="C601" s="170" t="e">
        <f>'LISTE APPRO-ZAGAYA'!#REF!</f>
        <v>#REF!</v>
      </c>
      <c r="D601" s="171" t="e">
        <f>'LISTE APPRO-ZAGAYA'!#REF!</f>
        <v>#REF!</v>
      </c>
      <c r="F601" s="176"/>
    </row>
    <row r="602" spans="1:6" hidden="1">
      <c r="A602" s="172" t="str">
        <f>'LISTE APPRO-ZAGAYA'!$A$420</f>
        <v xml:space="preserve">Julienas </v>
      </c>
      <c r="B602" s="172" t="str">
        <f>'LISTE APPRO-ZAGAYA'!G395</f>
        <v>Sauvignon Camas 2021</v>
      </c>
      <c r="C602" s="170">
        <f>'LISTE APPRO-ZAGAYA'!I395</f>
        <v>9.5</v>
      </c>
      <c r="D602" s="171">
        <f>'LISTE APPRO-ZAGAYA'!J395</f>
        <v>0</v>
      </c>
      <c r="F602" s="174"/>
    </row>
    <row r="603" spans="1:6" hidden="1">
      <c r="A603" s="172" t="str">
        <f>'LISTE APPRO-ZAGAYA'!$A$420</f>
        <v xml:space="preserve">Julienas </v>
      </c>
      <c r="B603" s="173" t="str">
        <f>'LISTE APPRO-ZAGAYA'!A400</f>
        <v xml:space="preserve">C. de Gascogne Tariquet classic </v>
      </c>
      <c r="C603" s="170">
        <f>'LISTE APPRO-ZAGAYA'!C400</f>
        <v>10.15</v>
      </c>
      <c r="D603" s="171">
        <f>'LISTE APPRO-ZAGAYA'!D400</f>
        <v>0</v>
      </c>
    </row>
    <row r="604" spans="1:6" hidden="1">
      <c r="A604" s="172" t="str">
        <f>'LISTE APPRO-ZAGAYA'!$A$420</f>
        <v xml:space="preserve">Julienas </v>
      </c>
      <c r="B604" s="173" t="e">
        <f>'LISTE APPRO-ZAGAYA'!#REF!</f>
        <v>#REF!</v>
      </c>
      <c r="C604" s="170" t="e">
        <f>'LISTE APPRO-ZAGAYA'!#REF!</f>
        <v>#REF!</v>
      </c>
      <c r="D604" s="171" t="e">
        <f>'LISTE APPRO-ZAGAYA'!#REF!</f>
        <v>#REF!</v>
      </c>
    </row>
    <row r="605" spans="1:6" hidden="1">
      <c r="A605" s="172" t="str">
        <f>'LISTE APPRO-ZAGAYA'!$A$420</f>
        <v xml:space="preserve">Julienas </v>
      </c>
      <c r="B605" s="173" t="str">
        <f>'LISTE APPRO-ZAGAYA'!G397</f>
        <v>SOUTH WEST OF FRANCE 75 cl</v>
      </c>
      <c r="C605" s="170">
        <f>'LISTE APPRO-ZAGAYA'!I394</f>
        <v>5.8</v>
      </c>
      <c r="D605" s="171">
        <f>'LISTE APPRO-ZAGAYA'!J394</f>
        <v>0</v>
      </c>
    </row>
    <row r="606" spans="1:6" hidden="1">
      <c r="A606" s="172" t="str">
        <f>'LISTE APPRO-ZAGAYA'!$A$420</f>
        <v xml:space="preserve">Julienas </v>
      </c>
      <c r="B606" s="173" t="str">
        <f>'LISTE APPRO-ZAGAYA'!G430</f>
        <v>Meursault  J Drouhin</v>
      </c>
      <c r="C606" s="170">
        <f>'LISTE APPRO-ZAGAYA'!I430</f>
        <v>86</v>
      </c>
      <c r="D606" s="171">
        <f>'LISTE APPRO-ZAGAYA'!J430</f>
        <v>0</v>
      </c>
    </row>
    <row r="607" spans="1:6" hidden="1">
      <c r="A607" s="172" t="str">
        <f>'LISTE APPRO-ZAGAYA'!$A$420</f>
        <v xml:space="preserve">Julienas </v>
      </c>
      <c r="B607" s="173" t="str">
        <f>'LISTE APPRO-ZAGAYA'!G431</f>
        <v xml:space="preserve">Chassagne Montrachet  Joseph Faiveley  </v>
      </c>
      <c r="C607" s="170">
        <f>'LISTE APPRO-ZAGAYA'!I431</f>
        <v>71.5</v>
      </c>
      <c r="D607" s="171">
        <f>'LISTE APPRO-ZAGAYA'!J431</f>
        <v>0</v>
      </c>
    </row>
    <row r="608" spans="1:6" hidden="1">
      <c r="A608" s="172" t="str">
        <f>'LISTE APPRO-ZAGAYA'!$A$420</f>
        <v xml:space="preserve">Julienas </v>
      </c>
      <c r="B608" s="173" t="e">
        <f>'LISTE APPRO-ZAGAYA'!#REF!</f>
        <v>#REF!</v>
      </c>
      <c r="C608" s="170" t="e">
        <f>'LISTE APPRO-ZAGAYA'!#REF!</f>
        <v>#REF!</v>
      </c>
      <c r="D608" s="171" t="e">
        <f>'LISTE APPRO-ZAGAYA'!#REF!</f>
        <v>#REF!</v>
      </c>
    </row>
    <row r="609" spans="1:4" hidden="1">
      <c r="A609" s="172" t="str">
        <f>'LISTE APPRO-ZAGAYA'!$A$420</f>
        <v xml:space="preserve">Julienas </v>
      </c>
      <c r="B609" s="173" t="e">
        <f>'LISTE APPRO-ZAGAYA'!#REF!</f>
        <v>#REF!</v>
      </c>
      <c r="C609" s="170" t="e">
        <f>'LISTE APPRO-ZAGAYA'!#REF!</f>
        <v>#REF!</v>
      </c>
      <c r="D609" s="171" t="e">
        <f>'LISTE APPRO-ZAGAYA'!#REF!</f>
        <v>#REF!</v>
      </c>
    </row>
    <row r="610" spans="1:4" hidden="1">
      <c r="A610" s="173" t="e">
        <f>'LISTE APPRO-ZAGAYA'!#REF!</f>
        <v>#REF!</v>
      </c>
      <c r="B610" s="173" t="str">
        <f>'LISTE APPRO-ZAGAYA'!G402</f>
        <v>Cht ESPRIT Gloria     St Julien</v>
      </c>
      <c r="C610" s="170">
        <f>'LISTE APPRO-ZAGAYA'!I400</f>
        <v>0</v>
      </c>
      <c r="D610" s="171">
        <f>'LISTE APPRO-ZAGAYA'!J402</f>
        <v>0</v>
      </c>
    </row>
    <row r="611" spans="1:4" hidden="1">
      <c r="A611" s="173" t="e">
        <f>'LISTE APPRO-ZAGAYA'!#REF!</f>
        <v>#REF!</v>
      </c>
      <c r="B611" s="173" t="str">
        <f>'LISTE APPRO-ZAGAYA'!G400</f>
        <v>BORDEAUX RED 75 CL</v>
      </c>
      <c r="C611" s="170" t="e">
        <f>'LISTE APPRO-ZAGAYA'!#REF!</f>
        <v>#REF!</v>
      </c>
      <c r="D611" s="171">
        <f>'LISTE APPRO-ZAGAYA'!J400</f>
        <v>0</v>
      </c>
    </row>
    <row r="612" spans="1:4" hidden="1">
      <c r="A612" s="173" t="e">
        <f>'LISTE APPRO-ZAGAYA'!#REF!</f>
        <v>#REF!</v>
      </c>
      <c r="B612" s="173" t="e">
        <f>'LISTE APPRO-ZAGAYA'!#REF!</f>
        <v>#REF!</v>
      </c>
      <c r="C612" s="170" t="e">
        <f>'LISTE APPRO-ZAGAYA'!#REF!</f>
        <v>#REF!</v>
      </c>
      <c r="D612" s="171" t="e">
        <f>'LISTE APPRO-ZAGAYA'!#REF!</f>
        <v>#REF!</v>
      </c>
    </row>
    <row r="613" spans="1:4" hidden="1">
      <c r="A613" s="173" t="e">
        <f>'LISTE APPRO-ZAGAYA'!#REF!</f>
        <v>#REF!</v>
      </c>
      <c r="B613" s="173" t="e">
        <f>'LISTE APPRO-ZAGAYA'!#REF!</f>
        <v>#REF!</v>
      </c>
      <c r="C613" s="170" t="e">
        <f>'LISTE APPRO-ZAGAYA'!#REF!</f>
        <v>#REF!</v>
      </c>
      <c r="D613" s="171" t="e">
        <f>'LISTE APPRO-ZAGAYA'!#REF!</f>
        <v>#REF!</v>
      </c>
    </row>
    <row r="614" spans="1:4" hidden="1">
      <c r="A614" s="173" t="e">
        <f>'LISTE APPRO-ZAGAYA'!#REF!</f>
        <v>#REF!</v>
      </c>
      <c r="B614" s="173" t="str">
        <f>'LISTE APPRO-ZAGAYA'!G401</f>
        <v xml:space="preserve">Haut Caillou     Lalande de Pomerol </v>
      </c>
      <c r="C614" s="170">
        <f>'LISTE APPRO-ZAGAYA'!I401</f>
        <v>26</v>
      </c>
      <c r="D614" s="171">
        <f>'LISTE APPRO-ZAGAYA'!J401</f>
        <v>0</v>
      </c>
    </row>
    <row r="615" spans="1:4" hidden="1">
      <c r="A615" s="173" t="str">
        <f>'LISTE APPRO-ZAGAYA'!$A$401</f>
        <v>BORDEAUX RED 75 CL</v>
      </c>
      <c r="B615" s="172" t="e">
        <f>'LISTE APPRO-ZAGAYA'!#REF!</f>
        <v>#REF!</v>
      </c>
      <c r="C615" s="170" t="e">
        <f>'LISTE APPRO-ZAGAYA'!#REF!</f>
        <v>#REF!</v>
      </c>
      <c r="D615" s="171" t="e">
        <f>'LISTE APPRO-ZAGAYA'!#REF!</f>
        <v>#REF!</v>
      </c>
    </row>
    <row r="616" spans="1:4" hidden="1">
      <c r="A616" s="173" t="str">
        <f>'LISTE APPRO-ZAGAYA'!$A$401</f>
        <v>BORDEAUX RED 75 CL</v>
      </c>
      <c r="B616" s="172" t="e">
        <f>'LISTE APPRO-ZAGAYA'!#REF!</f>
        <v>#REF!</v>
      </c>
      <c r="C616" s="170" t="e">
        <f>'LISTE APPRO-ZAGAYA'!#REF!</f>
        <v>#REF!</v>
      </c>
      <c r="D616" s="171" t="e">
        <f>'LISTE APPRO-ZAGAYA'!#REF!</f>
        <v>#REF!</v>
      </c>
    </row>
    <row r="617" spans="1:4" hidden="1">
      <c r="A617" s="173" t="str">
        <f>'LISTE APPRO-ZAGAYA'!$A$401</f>
        <v>BORDEAUX RED 75 CL</v>
      </c>
      <c r="B617" s="172" t="str">
        <f>'LISTE APPRO-ZAGAYA'!G433</f>
        <v xml:space="preserve">Cabernet Sauvignon  Chili </v>
      </c>
      <c r="C617" s="170">
        <f>'LISTE APPRO-ZAGAYA'!I433</f>
        <v>8.4</v>
      </c>
      <c r="D617" s="171">
        <f>'LISTE APPRO-ZAGAYA'!J433</f>
        <v>0</v>
      </c>
    </row>
    <row r="618" spans="1:4" hidden="1">
      <c r="A618" s="173" t="str">
        <f>'LISTE APPRO-ZAGAYA'!$A$401</f>
        <v>BORDEAUX RED 75 CL</v>
      </c>
      <c r="B618" s="172" t="str">
        <f>'LISTE APPRO-ZAGAYA'!A441</f>
        <v>CHAMPAGNES - MOUSSEUX 75 cl</v>
      </c>
      <c r="C618" s="170">
        <f>'LISTE APPRO-ZAGAYA'!C441</f>
        <v>0</v>
      </c>
      <c r="D618" s="171">
        <f>'LISTE APPRO-ZAGAYA'!D441</f>
        <v>0</v>
      </c>
    </row>
    <row r="619" spans="1:4" hidden="1">
      <c r="A619" s="173" t="str">
        <f>'LISTE APPRO-ZAGAYA'!$A$401</f>
        <v>BORDEAUX RED 75 CL</v>
      </c>
      <c r="B619" s="172" t="e">
        <f>'LISTE APPRO-ZAGAYA'!#REF!</f>
        <v>#REF!</v>
      </c>
      <c r="C619" s="170" t="e">
        <f>'LISTE APPRO-ZAGAYA'!#REF!</f>
        <v>#REF!</v>
      </c>
      <c r="D619" s="171" t="e">
        <f>'LISTE APPRO-ZAGAYA'!#REF!</f>
        <v>#REF!</v>
      </c>
    </row>
    <row r="620" spans="1:4" hidden="1">
      <c r="A620" s="173" t="str">
        <f>'LISTE APPRO-ZAGAYA'!$A$401</f>
        <v>BORDEAUX RED 75 CL</v>
      </c>
      <c r="B620" s="172" t="str">
        <f>'LISTE APPRO-ZAGAYA'!G432</f>
        <v>WORLD WINE - RED - 75 cl</v>
      </c>
      <c r="C620" s="170">
        <f>'LISTE APPRO-ZAGAYA'!I432</f>
        <v>0</v>
      </c>
      <c r="D620" s="171">
        <f>'LISTE APPRO-ZAGAYA'!J432</f>
        <v>0</v>
      </c>
    </row>
    <row r="621" spans="1:4" hidden="1">
      <c r="A621" s="173" t="str">
        <f>'LISTE APPRO-ZAGAYA'!$A$401</f>
        <v>BORDEAUX RED 75 CL</v>
      </c>
      <c r="B621" s="172" t="str">
        <f>'LISTE APPRO-ZAGAYA'!A426</f>
        <v xml:space="preserve">Saumur Champigny St-Vincent  </v>
      </c>
      <c r="C621" s="170">
        <f>'LISTE APPRO-ZAGAYA'!C426</f>
        <v>14.3</v>
      </c>
      <c r="D621" s="171">
        <f>'LISTE APPRO-ZAGAYA'!D426</f>
        <v>0</v>
      </c>
    </row>
    <row r="622" spans="1:4" hidden="1">
      <c r="A622" s="173" t="str">
        <f>'LISTE APPRO-ZAGAYA'!$A$401</f>
        <v>BORDEAUX RED 75 CL</v>
      </c>
      <c r="B622" s="172" t="str">
        <f>'LISTE APPRO-ZAGAYA'!A427</f>
        <v xml:space="preserve">St N. de Bourgueil charmantes  </v>
      </c>
      <c r="C622" s="170">
        <f>'LISTE APPRO-ZAGAYA'!C427</f>
        <v>15.35</v>
      </c>
      <c r="D622" s="171">
        <f>'LISTE APPRO-ZAGAYA'!D427</f>
        <v>0</v>
      </c>
    </row>
    <row r="623" spans="1:4" hidden="1">
      <c r="A623" s="173" t="str">
        <f>'LISTE APPRO-ZAGAYA'!$A$401</f>
        <v>BORDEAUX RED 75 CL</v>
      </c>
      <c r="B623" s="172" t="str">
        <f>'LISTE APPRO-ZAGAYA'!A428</f>
        <v xml:space="preserve">Sancerre Chênes vieux    </v>
      </c>
      <c r="C623" s="170">
        <f>'LISTE APPRO-ZAGAYA'!C428</f>
        <v>25.7</v>
      </c>
      <c r="D623" s="171">
        <f>'LISTE APPRO-ZAGAYA'!D428</f>
        <v>0</v>
      </c>
    </row>
    <row r="624" spans="1:4" hidden="1">
      <c r="A624" s="173" t="str">
        <f>'LISTE APPRO-ZAGAYA'!$A$401</f>
        <v>BORDEAUX RED 75 CL</v>
      </c>
      <c r="B624" s="172" t="str">
        <f>'LISTE APPRO-ZAGAYA'!A429</f>
        <v xml:space="preserve">Sancerre Chêne vieux      </v>
      </c>
      <c r="C624" s="170">
        <f>'LISTE APPRO-ZAGAYA'!C429</f>
        <v>26.5</v>
      </c>
      <c r="D624" s="171">
        <f>'LISTE APPRO-ZAGAYA'!D429</f>
        <v>0</v>
      </c>
    </row>
    <row r="625" spans="1:4" hidden="1">
      <c r="A625" s="173" t="str">
        <f>'LISTE APPRO-ZAGAYA'!$A$401</f>
        <v>BORDEAUX RED 75 CL</v>
      </c>
      <c r="B625" s="172" t="str">
        <f>'LISTE APPRO-ZAGAYA'!A430</f>
        <v xml:space="preserve">Menetou Salon                  </v>
      </c>
      <c r="C625" s="170">
        <f>'LISTE APPRO-ZAGAYA'!C430</f>
        <v>26</v>
      </c>
      <c r="D625" s="171">
        <f>'LISTE APPRO-ZAGAYA'!D430</f>
        <v>0</v>
      </c>
    </row>
    <row r="626" spans="1:4" hidden="1">
      <c r="A626" s="173" t="str">
        <f>'LISTE APPRO-ZAGAYA'!$A$401</f>
        <v>BORDEAUX RED 75 CL</v>
      </c>
      <c r="B626" s="172" t="e">
        <f>'LISTE APPRO-ZAGAYA'!#REF!</f>
        <v>#REF!</v>
      </c>
      <c r="C626" s="170" t="e">
        <f>'LISTE APPRO-ZAGAYA'!#REF!</f>
        <v>#REF!</v>
      </c>
      <c r="D626" s="171" t="e">
        <f>'LISTE APPRO-ZAGAYA'!#REF!</f>
        <v>#REF!</v>
      </c>
    </row>
    <row r="627" spans="1:4" hidden="1">
      <c r="A627" s="173" t="str">
        <f>'LISTE APPRO-ZAGAYA'!$A$401</f>
        <v>BORDEAUX RED 75 CL</v>
      </c>
      <c r="B627" s="172" t="e">
        <f>'LISTE APPRO-ZAGAYA'!#REF!</f>
        <v>#REF!</v>
      </c>
      <c r="C627" s="170" t="e">
        <f>'LISTE APPRO-ZAGAYA'!#REF!</f>
        <v>#REF!</v>
      </c>
      <c r="D627" s="171" t="e">
        <f>'LISTE APPRO-ZAGAYA'!#REF!</f>
        <v>#REF!</v>
      </c>
    </row>
    <row r="628" spans="1:4" hidden="1">
      <c r="A628" s="173" t="str">
        <f>'LISTE APPRO-ZAGAYA'!$A$401</f>
        <v>BORDEAUX RED 75 CL</v>
      </c>
      <c r="B628" s="172" t="e">
        <f>'LISTE APPRO-ZAGAYA'!#REF!</f>
        <v>#REF!</v>
      </c>
      <c r="C628" s="170" t="e">
        <f>'LISTE APPRO-ZAGAYA'!#REF!</f>
        <v>#REF!</v>
      </c>
      <c r="D628" s="171" t="e">
        <f>'LISTE APPRO-ZAGAYA'!#REF!</f>
        <v>#REF!</v>
      </c>
    </row>
    <row r="629" spans="1:4" hidden="1">
      <c r="A629" s="173" t="str">
        <f>'LISTE APPRO-ZAGAYA'!$A$401</f>
        <v>BORDEAUX RED 75 CL</v>
      </c>
      <c r="B629" s="172" t="e">
        <f>'LISTE APPRO-ZAGAYA'!#REF!</f>
        <v>#REF!</v>
      </c>
      <c r="C629" s="170" t="e">
        <f>'LISTE APPRO-ZAGAYA'!#REF!</f>
        <v>#REF!</v>
      </c>
      <c r="D629" s="171" t="e">
        <f>'LISTE APPRO-ZAGAYA'!#REF!</f>
        <v>#REF!</v>
      </c>
    </row>
    <row r="630" spans="1:4" hidden="1">
      <c r="A630" s="172" t="str">
        <f>'LISTE APPRO-ZAGAYA'!$A$443</f>
        <v>Prossecco Rosé Zonin Italy</v>
      </c>
      <c r="B630" s="172" t="str">
        <f>'LISTE APPRO-ZAGAYA'!A445</f>
        <v xml:space="preserve">Crémant Alsace </v>
      </c>
      <c r="C630" s="170">
        <f>'LISTE APPRO-ZAGAYA'!C445</f>
        <v>20.5</v>
      </c>
      <c r="D630" s="171">
        <f>'LISTE APPRO-ZAGAYA'!D445</f>
        <v>0</v>
      </c>
    </row>
    <row r="631" spans="1:4" hidden="1">
      <c r="A631" s="172" t="str">
        <f>'LISTE APPRO-ZAGAYA'!$A$443</f>
        <v>Prossecco Rosé Zonin Italy</v>
      </c>
      <c r="B631" s="172" t="str">
        <f>'LISTE APPRO-ZAGAYA'!A446</f>
        <v xml:space="preserve">Champagne Boutet </v>
      </c>
      <c r="C631" s="170">
        <f>'LISTE APPRO-ZAGAYA'!C446</f>
        <v>26.9</v>
      </c>
      <c r="D631" s="171">
        <f>'LISTE APPRO-ZAGAYA'!D446</f>
        <v>0</v>
      </c>
    </row>
    <row r="632" spans="1:4" hidden="1">
      <c r="A632" s="172" t="str">
        <f>'LISTE APPRO-ZAGAYA'!$A$443</f>
        <v>Prossecco Rosé Zonin Italy</v>
      </c>
      <c r="B632" s="172" t="str">
        <f>'LISTE APPRO-ZAGAYA'!A447</f>
        <v xml:space="preserve">Champagne COLLET </v>
      </c>
      <c r="C632" s="170">
        <f>'LISTE APPRO-ZAGAYA'!C447</f>
        <v>32.5</v>
      </c>
      <c r="D632" s="171">
        <f>'LISTE APPRO-ZAGAYA'!D447</f>
        <v>0</v>
      </c>
    </row>
    <row r="633" spans="1:4" hidden="1">
      <c r="A633" s="172" t="str">
        <f>'LISTE APPRO-ZAGAYA'!$A$443</f>
        <v>Prossecco Rosé Zonin Italy</v>
      </c>
      <c r="B633" s="172" t="str">
        <f>'LISTE APPRO-ZAGAYA'!A449</f>
        <v>Drappier Carte d'or</v>
      </c>
      <c r="C633" s="170">
        <f>'LISTE APPRO-ZAGAYA'!C449</f>
        <v>40.9</v>
      </c>
      <c r="D633" s="171">
        <f>'LISTE APPRO-ZAGAYA'!D449</f>
        <v>0</v>
      </c>
    </row>
    <row r="634" spans="1:4" hidden="1">
      <c r="A634" s="172" t="str">
        <f>'LISTE APPRO-ZAGAYA'!$A$443</f>
        <v>Prossecco Rosé Zonin Italy</v>
      </c>
      <c r="B634" s="172" t="str">
        <f>'LISTE APPRO-ZAGAYA'!A450</f>
        <v xml:space="preserve">Drappier Rosé </v>
      </c>
      <c r="C634" s="170">
        <f>'LISTE APPRO-ZAGAYA'!C450</f>
        <v>49.7</v>
      </c>
      <c r="D634" s="171">
        <f>'LISTE APPRO-ZAGAYA'!D450</f>
        <v>0</v>
      </c>
    </row>
    <row r="635" spans="1:4" hidden="1">
      <c r="A635" s="172" t="str">
        <f>'LISTE APPRO-ZAGAYA'!$A$443</f>
        <v>Prossecco Rosé Zonin Italy</v>
      </c>
      <c r="B635" s="172" t="str">
        <f>'LISTE APPRO-ZAGAYA'!A451</f>
        <v>HARDWARE</v>
      </c>
      <c r="C635" s="170">
        <f>'LISTE APPRO-ZAGAYA'!C451</f>
        <v>0</v>
      </c>
      <c r="D635" s="171">
        <f>'LISTE APPRO-ZAGAYA'!D451</f>
        <v>0</v>
      </c>
    </row>
    <row r="636" spans="1:4" hidden="1">
      <c r="A636" s="172" t="str">
        <f>'LISTE APPRO-ZAGAYA'!$A$443</f>
        <v>Prossecco Rosé Zonin Italy</v>
      </c>
      <c r="B636" s="172" t="str">
        <f>'LISTE APPRO-ZAGAYA'!A452</f>
        <v>Firelighter cube  x 32</v>
      </c>
      <c r="C636" s="170">
        <f>'LISTE APPRO-ZAGAYA'!C452</f>
        <v>2.5499999999999998</v>
      </c>
      <c r="D636" s="171">
        <f>'LISTE APPRO-ZAGAYA'!D452</f>
        <v>0</v>
      </c>
    </row>
    <row r="637" spans="1:4" hidden="1">
      <c r="A637" s="172" t="str">
        <f>'LISTE APPRO-ZAGAYA'!$A$443</f>
        <v>Prossecco Rosé Zonin Italy</v>
      </c>
      <c r="B637" s="172" t="e">
        <f>'LISTE APPRO-ZAGAYA'!#REF!</f>
        <v>#REF!</v>
      </c>
      <c r="C637" s="170" t="e">
        <f>'LISTE APPRO-ZAGAYA'!#REF!</f>
        <v>#REF!</v>
      </c>
      <c r="D637" s="171" t="e">
        <f>'LISTE APPRO-ZAGAYA'!#REF!</f>
        <v>#REF!</v>
      </c>
    </row>
    <row r="638" spans="1:4" hidden="1">
      <c r="A638" s="172" t="str">
        <f>'LISTE APPRO-ZAGAYA'!$A$443</f>
        <v>Prossecco Rosé Zonin Italy</v>
      </c>
      <c r="B638" s="172" t="e">
        <f>'LISTE APPRO-ZAGAYA'!#REF!</f>
        <v>#REF!</v>
      </c>
      <c r="C638" s="170" t="e">
        <f>'LISTE APPRO-ZAGAYA'!#REF!</f>
        <v>#REF!</v>
      </c>
      <c r="D638" s="171" t="e">
        <f>'LISTE APPRO-ZAGAYA'!#REF!</f>
        <v>#REF!</v>
      </c>
    </row>
    <row r="639" spans="1:4" hidden="1">
      <c r="A639" s="172" t="str">
        <f>'LISTE APPRO-ZAGAYA'!$A$443</f>
        <v>Prossecco Rosé Zonin Italy</v>
      </c>
      <c r="B639" s="172" t="str">
        <f>'LISTE APPRO-ZAGAYA'!A454</f>
        <v>Tin foil  20 m</v>
      </c>
      <c r="C639" s="170">
        <f>'LISTE APPRO-ZAGAYA'!C454</f>
        <v>3.5</v>
      </c>
      <c r="D639" s="171">
        <f>'LISTE APPRO-ZAGAYA'!D454</f>
        <v>0</v>
      </c>
    </row>
    <row r="640" spans="1:4" hidden="1">
      <c r="A640" s="172" t="str">
        <f>'LISTE APPRO-ZAGAYA'!$A$443</f>
        <v>Prossecco Rosé Zonin Italy</v>
      </c>
      <c r="B640" s="172" t="str">
        <f>'LISTE APPRO-ZAGAYA'!A455</f>
        <v>Cling film  20 m</v>
      </c>
      <c r="C640" s="170">
        <f>'LISTE APPRO-ZAGAYA'!C455</f>
        <v>2.1</v>
      </c>
      <c r="D640" s="171">
        <f>'LISTE APPRO-ZAGAYA'!D455</f>
        <v>0</v>
      </c>
    </row>
    <row r="641" spans="1:4" hidden="1">
      <c r="A641" s="172" t="str">
        <f>'LISTE APPRO-ZAGAYA'!$A$443</f>
        <v>Prossecco Rosé Zonin Italy</v>
      </c>
      <c r="B641" s="172" t="str">
        <f>'LISTE APPRO-ZAGAYA'!A456</f>
        <v>Baking paper 15 m</v>
      </c>
      <c r="C641" s="170">
        <f>'LISTE APPRO-ZAGAYA'!C456</f>
        <v>2.2000000000000002</v>
      </c>
      <c r="D641" s="171">
        <f>'LISTE APPRO-ZAGAYA'!D456</f>
        <v>0</v>
      </c>
    </row>
    <row r="642" spans="1:4" hidden="1">
      <c r="A642" s="172" t="str">
        <f>'LISTE APPRO-ZAGAYA'!$A$443</f>
        <v>Prossecco Rosé Zonin Italy</v>
      </c>
      <c r="B642" s="172" t="str">
        <f>'LISTE APPRO-ZAGAYA'!A457</f>
        <v>Matches  x 240</v>
      </c>
      <c r="C642" s="170">
        <f>'LISTE APPRO-ZAGAYA'!C457</f>
        <v>0.9</v>
      </c>
      <c r="D642" s="171">
        <f>'LISTE APPRO-ZAGAYA'!D457</f>
        <v>0</v>
      </c>
    </row>
    <row r="643" spans="1:4" hidden="1">
      <c r="A643" s="172" t="str">
        <f>'LISTE APPRO-ZAGAYA'!$A$443</f>
        <v>Prossecco Rosé Zonin Italy</v>
      </c>
      <c r="B643" s="172" t="str">
        <f>'LISTE APPRO-ZAGAYA'!A458</f>
        <v>Lighter</v>
      </c>
      <c r="C643" s="170">
        <f>'LISTE APPRO-ZAGAYA'!C458</f>
        <v>1.7</v>
      </c>
      <c r="D643" s="171">
        <f>'LISTE APPRO-ZAGAYA'!D458</f>
        <v>0</v>
      </c>
    </row>
    <row r="644" spans="1:4" hidden="1">
      <c r="A644" s="172" t="str">
        <f>'LISTE APPRO-ZAGAYA'!$A$443</f>
        <v>Prossecco Rosé Zonin Italy</v>
      </c>
      <c r="B644" s="172" t="e">
        <f>'LISTE APPRO-ZAGAYA'!#REF!</f>
        <v>#REF!</v>
      </c>
      <c r="C644" s="170" t="e">
        <f>'LISTE APPRO-ZAGAYA'!#REF!</f>
        <v>#REF!</v>
      </c>
      <c r="D644" s="171" t="e">
        <f>'LISTE APPRO-ZAGAYA'!#REF!</f>
        <v>#REF!</v>
      </c>
    </row>
    <row r="645" spans="1:4" hidden="1">
      <c r="A645" s="172" t="str">
        <f>'LISTE APPRO-ZAGAYA'!$A$443</f>
        <v>Prossecco Rosé Zonin Italy</v>
      </c>
      <c r="B645" s="172" t="str">
        <f>'LISTE APPRO-ZAGAYA'!A459</f>
        <v>Paper cups 18 cl x 25</v>
      </c>
      <c r="C645" s="170">
        <f>'LISTE APPRO-ZAGAYA'!C459</f>
        <v>2.1</v>
      </c>
      <c r="D645" s="171">
        <f>'LISTE APPRO-ZAGAYA'!D459</f>
        <v>0</v>
      </c>
    </row>
    <row r="646" spans="1:4" hidden="1">
      <c r="A646" s="172" t="str">
        <f>'LISTE APPRO-ZAGAYA'!$A$443</f>
        <v>Prossecco Rosé Zonin Italy</v>
      </c>
      <c r="B646" s="172" t="str">
        <f>'LISTE APPRO-ZAGAYA'!A460</f>
        <v>Paper towels   x 100</v>
      </c>
      <c r="C646" s="170">
        <f>'LISTE APPRO-ZAGAYA'!C460</f>
        <v>1.61</v>
      </c>
      <c r="D646" s="171">
        <f>'LISTE APPRO-ZAGAYA'!D460</f>
        <v>0</v>
      </c>
    </row>
    <row r="647" spans="1:4" hidden="1">
      <c r="A647" s="172" t="str">
        <f>'LISTE APPRO-ZAGAYA'!$A$443</f>
        <v>Prossecco Rosé Zonin Italy</v>
      </c>
      <c r="B647" s="172" t="str">
        <f>'LISTE APPRO-ZAGAYA'!A461</f>
        <v>Handkerchiefs paper x 100</v>
      </c>
      <c r="C647" s="170">
        <f>'LISTE APPRO-ZAGAYA'!C461</f>
        <v>2.15</v>
      </c>
      <c r="D647" s="171">
        <f>'LISTE APPRO-ZAGAYA'!D461</f>
        <v>0</v>
      </c>
    </row>
    <row r="648" spans="1:4" hidden="1">
      <c r="A648" s="172" t="str">
        <f>'LISTE APPRO-ZAGAYA'!$A$443</f>
        <v>Prossecco Rosé Zonin Italy</v>
      </c>
      <c r="B648" s="172" t="str">
        <f>'LISTE APPRO-ZAGAYA'!A462</f>
        <v>Compact kitchen paper roll 2 rlx = 6 rlx</v>
      </c>
      <c r="C648" s="170">
        <f>'LISTE APPRO-ZAGAYA'!C462</f>
        <v>5.22</v>
      </c>
      <c r="D648" s="171">
        <f>'LISTE APPRO-ZAGAYA'!D462</f>
        <v>0</v>
      </c>
    </row>
    <row r="649" spans="1:4" hidden="1">
      <c r="A649" s="172" t="str">
        <f>'LISTE APPRO-ZAGAYA'!$A$443</f>
        <v>Prossecco Rosé Zonin Italy</v>
      </c>
      <c r="B649" s="172" t="str">
        <f>'LISTE APPRO-ZAGAYA'!A463</f>
        <v>Kitchen paper roll x 4 classic</v>
      </c>
      <c r="C649" s="170">
        <f>'LISTE APPRO-ZAGAYA'!C463</f>
        <v>4.03</v>
      </c>
      <c r="D649" s="171">
        <f>'LISTE APPRO-ZAGAYA'!D463</f>
        <v>0</v>
      </c>
    </row>
    <row r="650" spans="1:4" hidden="1">
      <c r="A650" s="172" t="str">
        <f>'LISTE APPRO-ZAGAYA'!$A$443</f>
        <v>Prossecco Rosé Zonin Italy</v>
      </c>
      <c r="B650" s="172" t="str">
        <f>'LISTE APPRO-ZAGAYA'!A464</f>
        <v>Toilet paper x 4 rlx - Doudou</v>
      </c>
      <c r="C650" s="170">
        <f>'LISTE APPRO-ZAGAYA'!C464</f>
        <v>2.15</v>
      </c>
      <c r="D650" s="171">
        <f>'LISTE APPRO-ZAGAYA'!D464</f>
        <v>0</v>
      </c>
    </row>
    <row r="651" spans="1:4" hidden="1">
      <c r="A651" s="172" t="str">
        <f>'LISTE APPRO-ZAGAYA'!$A$443</f>
        <v>Prossecco Rosé Zonin Italy</v>
      </c>
      <c r="B651" s="172" t="str">
        <f>'LISTE APPRO-ZAGAYA'!A465</f>
        <v>Toilet paper Compact  x 4 = 8 rolls</v>
      </c>
      <c r="C651" s="170">
        <f>'LISTE APPRO-ZAGAYA'!C465</f>
        <v>3.5</v>
      </c>
      <c r="D651" s="171">
        <f>'LISTE APPRO-ZAGAYA'!D465</f>
        <v>0</v>
      </c>
    </row>
    <row r="652" spans="1:4" hidden="1">
      <c r="A652" s="172" t="str">
        <f>'LISTE APPRO-ZAGAYA'!$A$443</f>
        <v>Prossecco Rosé Zonin Italy</v>
      </c>
      <c r="B652" s="172" t="str">
        <f>'LISTE APPRO-ZAGAYA'!A466</f>
        <v>Toilet paper x 4  = 12 rolls</v>
      </c>
      <c r="C652" s="170">
        <f>'LISTE APPRO-ZAGAYA'!C466</f>
        <v>4.95</v>
      </c>
      <c r="D652" s="171">
        <f>'LISTE APPRO-ZAGAYA'!D466</f>
        <v>0</v>
      </c>
    </row>
    <row r="653" spans="1:4" hidden="1">
      <c r="A653" s="172" t="str">
        <f>'LISTE APPRO-ZAGAYA'!$A$443</f>
        <v>Prossecco Rosé Zonin Italy</v>
      </c>
      <c r="B653" s="172" t="e">
        <f>'LISTE APPRO-ZAGAYA'!#REF!</f>
        <v>#REF!</v>
      </c>
      <c r="C653" s="170" t="e">
        <f>'LISTE APPRO-ZAGAYA'!#REF!</f>
        <v>#REF!</v>
      </c>
      <c r="D653" s="171" t="e">
        <f>'LISTE APPRO-ZAGAYA'!#REF!</f>
        <v>#REF!</v>
      </c>
    </row>
    <row r="654" spans="1:4" hidden="1">
      <c r="A654" s="172" t="str">
        <f>'LISTE APPRO-ZAGAYA'!$A$443</f>
        <v>Prossecco Rosé Zonin Italy</v>
      </c>
      <c r="B654" s="172" t="str">
        <f>'LISTE APPRO-ZAGAYA'!G443</f>
        <v>Taittinger Nocturne fêtes</v>
      </c>
      <c r="C654" s="170">
        <f>'LISTE APPRO-ZAGAYA'!I443</f>
        <v>52</v>
      </c>
      <c r="D654" s="171">
        <f>'LISTE APPRO-ZAGAYA'!J443</f>
        <v>0</v>
      </c>
    </row>
    <row r="655" spans="1:4" hidden="1">
      <c r="A655" s="172" t="str">
        <f>'LISTE APPRO-ZAGAYA'!$A$443</f>
        <v>Prossecco Rosé Zonin Italy</v>
      </c>
      <c r="B655" s="172" t="e">
        <f>'LISTE APPRO-ZAGAYA'!#REF!</f>
        <v>#REF!</v>
      </c>
      <c r="C655" s="170" t="e">
        <f>'LISTE APPRO-ZAGAYA'!#REF!</f>
        <v>#REF!</v>
      </c>
      <c r="D655" s="171" t="e">
        <f>'LISTE APPRO-ZAGAYA'!#REF!</f>
        <v>#REF!</v>
      </c>
    </row>
    <row r="656" spans="1:4" hidden="1">
      <c r="A656" s="172" t="str">
        <f>'LISTE APPRO-ZAGAYA'!$A$443</f>
        <v>Prossecco Rosé Zonin Italy</v>
      </c>
      <c r="B656" s="173" t="str">
        <f>'LISTE APPRO-ZAGAYA'!G447</f>
        <v>Ruinart brut</v>
      </c>
      <c r="C656" s="170">
        <f>'LISTE APPRO-ZAGAYA'!I447</f>
        <v>79</v>
      </c>
      <c r="D656" s="171">
        <f>'LISTE APPRO-ZAGAYA'!J447</f>
        <v>0</v>
      </c>
    </row>
    <row r="657" spans="1:4" hidden="1">
      <c r="A657" s="172" t="str">
        <f>'LISTE APPRO-ZAGAYA'!$A$443</f>
        <v>Prossecco Rosé Zonin Italy</v>
      </c>
      <c r="B657" s="173">
        <f>'LISTE APPRO-ZAGAYA'!G449</f>
        <v>0</v>
      </c>
      <c r="C657" s="170">
        <f>'LISTE APPRO-ZAGAYA'!I449</f>
        <v>0</v>
      </c>
      <c r="D657" s="171">
        <f>'LISTE APPRO-ZAGAYA'!J449</f>
        <v>0</v>
      </c>
    </row>
    <row r="658" spans="1:4" hidden="1">
      <c r="A658" s="172" t="str">
        <f>'LISTE APPRO-ZAGAYA'!$A$443</f>
        <v>Prossecco Rosé Zonin Italy</v>
      </c>
      <c r="B658" s="173" t="str">
        <f>'LISTE APPRO-ZAGAYA'!G450</f>
        <v>HARDWARE</v>
      </c>
      <c r="C658" s="170">
        <f>'LISTE APPRO-ZAGAYA'!I450</f>
        <v>0</v>
      </c>
      <c r="D658" s="171">
        <f>'LISTE APPRO-ZAGAYA'!J450</f>
        <v>0</v>
      </c>
    </row>
    <row r="659" spans="1:4" hidden="1">
      <c r="A659" s="172" t="str">
        <f>'LISTE APPRO-ZAGAYA'!$A$443</f>
        <v>Prossecco Rosé Zonin Italy</v>
      </c>
      <c r="B659" s="173" t="str">
        <f>'LISTE APPRO-ZAGAYA'!A471</f>
        <v>Freezer zip bag x 15</v>
      </c>
      <c r="C659" s="170">
        <f>'LISTE APPRO-ZAGAYA'!C471</f>
        <v>2.75</v>
      </c>
      <c r="D659" s="171">
        <f>'LISTE APPRO-ZAGAYA'!D471</f>
        <v>0</v>
      </c>
    </row>
    <row r="660" spans="1:4" hidden="1">
      <c r="A660" s="172" t="str">
        <f>'LISTE APPRO-ZAGAYA'!$A$443</f>
        <v>Prossecco Rosé Zonin Italy</v>
      </c>
      <c r="B660" s="173" t="e">
        <f>'LISTE APPRO-ZAGAYA'!#REF!</f>
        <v>#REF!</v>
      </c>
      <c r="C660" s="170" t="e">
        <f>'LISTE APPRO-ZAGAYA'!#REF!</f>
        <v>#REF!</v>
      </c>
      <c r="D660" s="171" t="e">
        <f>'LISTE APPRO-ZAGAYA'!#REF!</f>
        <v>#REF!</v>
      </c>
    </row>
    <row r="661" spans="1:4" hidden="1">
      <c r="A661" s="172" t="str">
        <f>'LISTE APPRO-ZAGAYA'!$A$443</f>
        <v>Prossecco Rosé Zonin Italy</v>
      </c>
      <c r="B661" s="173" t="e">
        <f>'LISTE APPRO-ZAGAYA'!#REF!</f>
        <v>#REF!</v>
      </c>
      <c r="C661" s="170" t="e">
        <f>'LISTE APPRO-ZAGAYA'!#REF!</f>
        <v>#REF!</v>
      </c>
      <c r="D661" s="171" t="e">
        <f>'LISTE APPRO-ZAGAYA'!#REF!</f>
        <v>#REF!</v>
      </c>
    </row>
    <row r="662" spans="1:4" hidden="1">
      <c r="A662" s="172" t="str">
        <f>'LISTE APPRO-ZAGAYA'!$A$443</f>
        <v>Prossecco Rosé Zonin Italy</v>
      </c>
      <c r="B662" s="173" t="e">
        <f>'LISTE APPRO-ZAGAYA'!#REF!</f>
        <v>#REF!</v>
      </c>
      <c r="C662" s="170" t="e">
        <f>'LISTE APPRO-ZAGAYA'!#REF!</f>
        <v>#REF!</v>
      </c>
      <c r="D662" s="171" t="e">
        <f>'LISTE APPRO-ZAGAYA'!#REF!</f>
        <v>#REF!</v>
      </c>
    </row>
    <row r="663" spans="1:4" hidden="1">
      <c r="A663" s="172" t="str">
        <f>'LISTE APPRO-ZAGAYA'!$A$443</f>
        <v>Prossecco Rosé Zonin Italy</v>
      </c>
      <c r="B663" s="173" t="str">
        <f>'LISTE APPRO-ZAGAYA'!G452</f>
        <v xml:space="preserve">Dishwashing liquid  Belle France </v>
      </c>
      <c r="C663" s="170">
        <f>'LISTE APPRO-ZAGAYA'!I452</f>
        <v>1.6</v>
      </c>
      <c r="D663" s="171">
        <f>'LISTE APPRO-ZAGAYA'!J452</f>
        <v>0</v>
      </c>
    </row>
    <row r="664" spans="1:4" hidden="1">
      <c r="A664" s="172" t="str">
        <f>'LISTE APPRO-ZAGAYA'!$A$443</f>
        <v>Prossecco Rosé Zonin Italy</v>
      </c>
      <c r="B664" s="173" t="str">
        <f>'LISTE APPRO-ZAGAYA'!G453</f>
        <v xml:space="preserve">Dishwashing liquid Tropic Force </v>
      </c>
      <c r="C664" s="170">
        <f>'LISTE APPRO-ZAGAYA'!I453</f>
        <v>1.78</v>
      </c>
      <c r="D664" s="171">
        <f>'LISTE APPRO-ZAGAYA'!J453</f>
        <v>0</v>
      </c>
    </row>
    <row r="665" spans="1:4" hidden="1">
      <c r="A665" s="172" t="str">
        <f>'LISTE APPRO-ZAGAYA'!$A$443</f>
        <v>Prossecco Rosé Zonin Italy</v>
      </c>
      <c r="B665" s="173" t="str">
        <f>'LISTE APPRO-ZAGAYA'!A476</f>
        <v>Aluminium ramekin</v>
      </c>
      <c r="C665" s="170">
        <f>'LISTE APPRO-ZAGAYA'!C476</f>
        <v>0.19</v>
      </c>
      <c r="D665" s="171">
        <f>'LISTE APPRO-ZAGAYA'!D476</f>
        <v>0</v>
      </c>
    </row>
    <row r="666" spans="1:4" hidden="1">
      <c r="A666" s="172" t="str">
        <f>'LISTE APPRO-ZAGAYA'!$A$443</f>
        <v>Prossecco Rosé Zonin Italy</v>
      </c>
      <c r="B666" s="173" t="str">
        <f>'LISTE APPRO-ZAGAYA'!A477</f>
        <v>Birthday candle x 16</v>
      </c>
      <c r="C666" s="170">
        <f>'LISTE APPRO-ZAGAYA'!C477</f>
        <v>1.9</v>
      </c>
      <c r="D666" s="171">
        <f>'LISTE APPRO-ZAGAYA'!D477</f>
        <v>0</v>
      </c>
    </row>
    <row r="667" spans="1:4" hidden="1">
      <c r="A667" s="172" t="str">
        <f>'LISTE APPRO-ZAGAYA'!$A$443</f>
        <v>Prossecco Rosé Zonin Italy</v>
      </c>
      <c r="B667" s="173" t="str">
        <f>'LISTE APPRO-ZAGAYA'!G455</f>
        <v xml:space="preserve">Dishwashing liquid special salt water </v>
      </c>
      <c r="C667" s="170">
        <f>'LISTE APPRO-ZAGAYA'!I455</f>
        <v>12.5</v>
      </c>
      <c r="D667" s="171">
        <f>'LISTE APPRO-ZAGAYA'!J455</f>
        <v>0</v>
      </c>
    </row>
    <row r="668" spans="1:4" hidden="1">
      <c r="A668" s="172" t="str">
        <f>'LISTE APPRO-ZAGAYA'!$A$443</f>
        <v>Prossecco Rosé Zonin Italy</v>
      </c>
      <c r="B668" s="173" t="str">
        <f>'LISTE APPRO-ZAGAYA'!G460</f>
        <v xml:space="preserve">Bleach </v>
      </c>
      <c r="C668" s="170">
        <f>'LISTE APPRO-ZAGAYA'!I460</f>
        <v>1.65</v>
      </c>
      <c r="D668" s="171">
        <f>'LISTE APPRO-ZAGAYA'!J460</f>
        <v>0</v>
      </c>
    </row>
    <row r="669" spans="1:4" hidden="1">
      <c r="A669" s="172" t="str">
        <f>'LISTE APPRO-ZAGAYA'!$A$443</f>
        <v>Prossecco Rosé Zonin Italy</v>
      </c>
      <c r="B669" s="173" t="e">
        <f>'LISTE APPRO-ZAGAYA'!#REF!</f>
        <v>#REF!</v>
      </c>
      <c r="C669" s="170" t="e">
        <f>'LISTE APPRO-ZAGAYA'!#REF!</f>
        <v>#REF!</v>
      </c>
      <c r="D669" s="171" t="e">
        <f>'LISTE APPRO-ZAGAYA'!#REF!</f>
        <v>#REF!</v>
      </c>
    </row>
    <row r="670" spans="1:4" hidden="1">
      <c r="A670" s="172" t="str">
        <f>'LISTE APPRO-ZAGAYA'!$A$443</f>
        <v>Prossecco Rosé Zonin Italy</v>
      </c>
      <c r="B670" s="173" t="str">
        <f>'LISTE APPRO-ZAGAYA'!G461</f>
        <v xml:space="preserve">Bleach gel </v>
      </c>
      <c r="C670" s="170">
        <f>'LISTE APPRO-ZAGAYA'!I461</f>
        <v>2.9</v>
      </c>
      <c r="D670" s="171">
        <f>'LISTE APPRO-ZAGAYA'!J461</f>
        <v>0</v>
      </c>
    </row>
    <row r="671" spans="1:4" hidden="1">
      <c r="A671" s="172" t="str">
        <f>'LISTE APPRO-ZAGAYA'!$A$443</f>
        <v>Prossecco Rosé Zonin Italy</v>
      </c>
      <c r="B671" s="173" t="str">
        <f>'LISTE APPRO-ZAGAYA'!G463</f>
        <v>Dish washer detergent no phosphat1 tab</v>
      </c>
      <c r="C671" s="170">
        <f>'LISTE APPRO-ZAGAYA'!I463</f>
        <v>0.41</v>
      </c>
      <c r="D671" s="171">
        <f>'LISTE APPRO-ZAGAYA'!J463</f>
        <v>0</v>
      </c>
    </row>
    <row r="672" spans="1:4" hidden="1">
      <c r="A672" s="172" t="str">
        <f>'LISTE APPRO-ZAGAYA'!$A$443</f>
        <v>Prossecco Rosé Zonin Italy</v>
      </c>
      <c r="B672" s="173" t="str">
        <f>'LISTE APPRO-ZAGAYA'!G464</f>
        <v xml:space="preserve">Degreasing spray </v>
      </c>
      <c r="C672" s="170">
        <f>'LISTE APPRO-ZAGAYA'!I464</f>
        <v>2.5</v>
      </c>
      <c r="D672" s="171">
        <f>'LISTE APPRO-ZAGAYA'!J464</f>
        <v>0</v>
      </c>
    </row>
    <row r="673" spans="1:4" hidden="1">
      <c r="A673" s="172" t="str">
        <f>'LISTE APPRO-ZAGAYA'!$A$443</f>
        <v>Prossecco Rosé Zonin Italy</v>
      </c>
      <c r="B673" s="173" t="str">
        <f>'LISTE APPRO-ZAGAYA'!G465</f>
        <v>Degreasing spray Carolin black soap</v>
      </c>
      <c r="C673" s="170">
        <f>'LISTE APPRO-ZAGAYA'!I465</f>
        <v>3.99</v>
      </c>
      <c r="D673" s="171">
        <f>'LISTE APPRO-ZAGAYA'!J465</f>
        <v>0</v>
      </c>
    </row>
    <row r="674" spans="1:4" hidden="1">
      <c r="A674" s="172" t="str">
        <f>'LISTE APPRO-ZAGAYA'!$A$443</f>
        <v>Prossecco Rosé Zonin Italy</v>
      </c>
      <c r="B674" s="173" t="str">
        <f>'LISTE APPRO-ZAGAYA'!G469</f>
        <v>Lemon scouring cream BF</v>
      </c>
      <c r="C674" s="170">
        <f>'LISTE APPRO-ZAGAYA'!I469</f>
        <v>1.75</v>
      </c>
      <c r="D674" s="171">
        <f>'LISTE APPRO-ZAGAYA'!J469</f>
        <v>0</v>
      </c>
    </row>
    <row r="675" spans="1:4" hidden="1">
      <c r="A675" s="172" t="str">
        <f>'LISTE APPRO-ZAGAYA'!$A$443</f>
        <v>Prossecco Rosé Zonin Italy</v>
      </c>
      <c r="B675" s="173" t="str">
        <f>'LISTE APPRO-ZAGAYA'!G471</f>
        <v>Toilet gel BF</v>
      </c>
      <c r="C675" s="170">
        <f>'LISTE APPRO-ZAGAYA'!I471</f>
        <v>1.7</v>
      </c>
      <c r="D675" s="171">
        <f>'LISTE APPRO-ZAGAYA'!J471</f>
        <v>0</v>
      </c>
    </row>
    <row r="676" spans="1:4" hidden="1">
      <c r="A676" s="172" t="str">
        <f>'LISTE APPRO-ZAGAYA'!$A$443</f>
        <v>Prossecco Rosé Zonin Italy</v>
      </c>
      <c r="B676" s="173" t="e">
        <f>'LISTE APPRO-ZAGAYA'!#REF!</f>
        <v>#REF!</v>
      </c>
      <c r="C676" s="170" t="e">
        <f>'LISTE APPRO-ZAGAYA'!#REF!</f>
        <v>#REF!</v>
      </c>
      <c r="D676" s="171" t="e">
        <f>'LISTE APPRO-ZAGAYA'!#REF!</f>
        <v>#REF!</v>
      </c>
    </row>
    <row r="677" spans="1:4" hidden="1">
      <c r="A677" s="172" t="str">
        <f>'LISTE APPRO-ZAGAYA'!$A$443</f>
        <v>Prossecco Rosé Zonin Italy</v>
      </c>
      <c r="B677" s="173" t="str">
        <f>'LISTE APPRO-ZAGAYA'!G472</f>
        <v xml:space="preserve">Organic desinfectant wipes </v>
      </c>
      <c r="C677" s="170">
        <f>'LISTE APPRO-ZAGAYA'!I472</f>
        <v>2.4</v>
      </c>
      <c r="D677" s="171">
        <f>'LISTE APPRO-ZAGAYA'!J472</f>
        <v>0</v>
      </c>
    </row>
    <row r="678" spans="1:4" hidden="1">
      <c r="A678" s="172" t="str">
        <f>'LISTE APPRO-ZAGAYA'!$A$443</f>
        <v>Prossecco Rosé Zonin Italy</v>
      </c>
      <c r="B678" s="173" t="e">
        <f>'LISTE APPRO-ZAGAYA'!#REF!</f>
        <v>#REF!</v>
      </c>
      <c r="C678" s="170" t="e">
        <f>'LISTE APPRO-ZAGAYA'!#REF!</f>
        <v>#REF!</v>
      </c>
      <c r="D678" s="171" t="e">
        <f>'LISTE APPRO-ZAGAYA'!#REF!</f>
        <v>#REF!</v>
      </c>
    </row>
    <row r="679" spans="1:4" hidden="1">
      <c r="A679" s="172" t="str">
        <f>'LISTE APPRO-ZAGAYA'!$A$443</f>
        <v>Prossecco Rosé Zonin Italy</v>
      </c>
      <c r="B679" s="173" t="str">
        <f>'LISTE APPRO-ZAGAYA'!G475</f>
        <v>Deodorant air freshener</v>
      </c>
      <c r="C679" s="170">
        <f>'LISTE APPRO-ZAGAYA'!I475</f>
        <v>2.25</v>
      </c>
      <c r="D679" s="171">
        <f>'LISTE APPRO-ZAGAYA'!J475</f>
        <v>0</v>
      </c>
    </row>
    <row r="680" spans="1:4" hidden="1">
      <c r="A680" s="172" t="str">
        <f>'LISTE APPRO-ZAGAYA'!$A$443</f>
        <v>Prossecco Rosé Zonin Italy</v>
      </c>
      <c r="B680" s="173" t="str">
        <f>'LISTE APPRO-ZAGAYA'!A472</f>
        <v>Ice bag - 15 bags = 360 ice cubes</v>
      </c>
      <c r="C680" s="170">
        <f>'LISTE APPRO-ZAGAYA'!C472</f>
        <v>1.2</v>
      </c>
      <c r="D680" s="171">
        <f>'LISTE APPRO-ZAGAYA'!D472</f>
        <v>0</v>
      </c>
    </row>
    <row r="681" spans="1:4" hidden="1">
      <c r="A681" s="172" t="str">
        <f>'LISTE APPRO-ZAGAYA'!$A$443</f>
        <v>Prossecco Rosé Zonin Italy</v>
      </c>
      <c r="B681" s="173" t="e">
        <f>'LISTE APPRO-ZAGAYA'!#REF!</f>
        <v>#REF!</v>
      </c>
      <c r="C681" s="170" t="e">
        <f>'LISTE APPRO-ZAGAYA'!#REF!</f>
        <v>#REF!</v>
      </c>
      <c r="D681" s="171" t="e">
        <f>'LISTE APPRO-ZAGAYA'!#REF!</f>
        <v>#REF!</v>
      </c>
    </row>
    <row r="682" spans="1:4" hidden="1">
      <c r="A682" s="172" t="str">
        <f>'LISTE APPRO-ZAGAYA'!$A$470</f>
        <v>Garbage bag draw tight 100 ltrs x 10</v>
      </c>
      <c r="B682" s="172" t="e">
        <f>'LISTE APPRO-ZAGAYA'!#REF!</f>
        <v>#REF!</v>
      </c>
      <c r="C682" s="170" t="e">
        <f>'LISTE APPRO-ZAGAYA'!#REF!</f>
        <v>#REF!</v>
      </c>
      <c r="D682" s="171" t="e">
        <f>'LISTE APPRO-ZAGAYA'!#REF!</f>
        <v>#REF!</v>
      </c>
    </row>
    <row r="683" spans="1:4" hidden="1">
      <c r="A683" s="172" t="str">
        <f>'LISTE APPRO-ZAGAYA'!$A$470</f>
        <v>Garbage bag draw tight 100 ltrs x 10</v>
      </c>
      <c r="B683" s="172" t="e">
        <f>'LISTE APPRO-ZAGAYA'!#REF!</f>
        <v>#REF!</v>
      </c>
      <c r="C683" s="170" t="e">
        <f>'LISTE APPRO-ZAGAYA'!#REF!</f>
        <v>#REF!</v>
      </c>
      <c r="D683" s="171" t="e">
        <f>'LISTE APPRO-ZAGAYA'!#REF!</f>
        <v>#REF!</v>
      </c>
    </row>
    <row r="684" spans="1:4" hidden="1">
      <c r="A684" s="172" t="str">
        <f>'LISTE APPRO-ZAGAYA'!$A$470</f>
        <v>Garbage bag draw tight 100 ltrs x 10</v>
      </c>
      <c r="B684" s="172" t="e">
        <f>'LISTE APPRO-ZAGAYA'!#REF!</f>
        <v>#REF!</v>
      </c>
      <c r="C684" s="170" t="e">
        <f>'LISTE APPRO-ZAGAYA'!#REF!</f>
        <v>#REF!</v>
      </c>
      <c r="D684" s="171" t="e">
        <f>'LISTE APPRO-ZAGAYA'!#REF!</f>
        <v>#REF!</v>
      </c>
    </row>
    <row r="685" spans="1:4" hidden="1">
      <c r="A685" s="172" t="str">
        <f>'LISTE APPRO-ZAGAYA'!$A$470</f>
        <v>Garbage bag draw tight 100 ltrs x 10</v>
      </c>
      <c r="B685" s="172" t="e">
        <f>'LISTE APPRO-ZAGAYA'!#REF!</f>
        <v>#REF!</v>
      </c>
      <c r="C685" s="170" t="e">
        <f>'LISTE APPRO-ZAGAYA'!#REF!</f>
        <v>#REF!</v>
      </c>
      <c r="D685" s="171" t="e">
        <f>'LISTE APPRO-ZAGAYA'!#REF!</f>
        <v>#REF!</v>
      </c>
    </row>
    <row r="686" spans="1:4" hidden="1">
      <c r="A686" s="172" t="str">
        <f>'LISTE APPRO-ZAGAYA'!$A$470</f>
        <v>Garbage bag draw tight 100 ltrs x 10</v>
      </c>
      <c r="B686" s="172" t="e">
        <f>'LISTE APPRO-ZAGAYA'!#REF!</f>
        <v>#REF!</v>
      </c>
      <c r="C686" s="170" t="e">
        <f>'LISTE APPRO-ZAGAYA'!#REF!</f>
        <v>#REF!</v>
      </c>
      <c r="D686" s="171" t="e">
        <f>'LISTE APPRO-ZAGAYA'!#REF!</f>
        <v>#REF!</v>
      </c>
    </row>
    <row r="687" spans="1:4" hidden="1">
      <c r="A687" s="172" t="str">
        <f>'LISTE APPRO-ZAGAYA'!$A$470</f>
        <v>Garbage bag draw tight 100 ltrs x 10</v>
      </c>
      <c r="B687" s="172" t="e">
        <f>'LISTE APPRO-ZAGAYA'!#REF!</f>
        <v>#REF!</v>
      </c>
      <c r="C687" s="170" t="e">
        <f>'LISTE APPRO-ZAGAYA'!#REF!</f>
        <v>#REF!</v>
      </c>
      <c r="D687" s="171" t="e">
        <f>'LISTE APPRO-ZAGAYA'!#REF!</f>
        <v>#REF!</v>
      </c>
    </row>
    <row r="688" spans="1:4" hidden="1">
      <c r="A688" s="172" t="str">
        <f>'LISTE APPRO-ZAGAYA'!$A$470</f>
        <v>Garbage bag draw tight 100 ltrs x 10</v>
      </c>
      <c r="B688" s="173" t="e">
        <f>'LISTE APPRO-ZAGAYA'!#REF!</f>
        <v>#REF!</v>
      </c>
      <c r="C688" s="170" t="e">
        <f>'LISTE APPRO-ZAGAYA'!#REF!</f>
        <v>#REF!</v>
      </c>
      <c r="D688" s="171" t="e">
        <f>'LISTE APPRO-ZAGAYA'!#REF!</f>
        <v>#REF!</v>
      </c>
    </row>
    <row r="689" spans="1:4" hidden="1">
      <c r="A689" s="172" t="str">
        <f>'LISTE APPRO-ZAGAYA'!$A$470</f>
        <v>Garbage bag draw tight 100 ltrs x 10</v>
      </c>
      <c r="B689" s="173" t="e">
        <f>'LISTE APPRO-ZAGAYA'!#REF!</f>
        <v>#REF!</v>
      </c>
      <c r="C689" s="170" t="e">
        <f>'LISTE APPRO-ZAGAYA'!#REF!</f>
        <v>#REF!</v>
      </c>
      <c r="D689" s="171" t="e">
        <f>'LISTE APPRO-ZAGAYA'!#REF!</f>
        <v>#REF!</v>
      </c>
    </row>
    <row r="690" spans="1:4" hidden="1">
      <c r="A690" s="172" t="str">
        <f>'LISTE APPRO-ZAGAYA'!$A$470</f>
        <v>Garbage bag draw tight 100 ltrs x 10</v>
      </c>
      <c r="B690" s="173" t="e">
        <f>'LISTE APPRO-ZAGAYA'!#REF!</f>
        <v>#REF!</v>
      </c>
      <c r="C690" s="170" t="e">
        <f>'LISTE APPRO-ZAGAYA'!#REF!</f>
        <v>#REF!</v>
      </c>
      <c r="D690" s="171" t="e">
        <f>'LISTE APPRO-ZAGAYA'!#REF!</f>
        <v>#REF!</v>
      </c>
    </row>
    <row r="691" spans="1:4" hidden="1">
      <c r="A691" s="172" t="str">
        <f>'LISTE APPRO-ZAGAYA'!$A$470</f>
        <v>Garbage bag draw tight 100 ltrs x 10</v>
      </c>
      <c r="B691" s="173" t="e">
        <f>'LISTE APPRO-ZAGAYA'!#REF!</f>
        <v>#REF!</v>
      </c>
      <c r="C691" s="170" t="e">
        <f>'LISTE APPRO-ZAGAYA'!#REF!</f>
        <v>#REF!</v>
      </c>
      <c r="D691" s="171" t="e">
        <f>'LISTE APPRO-ZAGAYA'!#REF!</f>
        <v>#REF!</v>
      </c>
    </row>
    <row r="692" spans="1:4" hidden="1">
      <c r="A692" s="172" t="str">
        <f>'LISTE APPRO-ZAGAYA'!$A$470</f>
        <v>Garbage bag draw tight 100 ltrs x 10</v>
      </c>
      <c r="B692" s="173" t="e">
        <f>'LISTE APPRO-ZAGAYA'!#REF!</f>
        <v>#REF!</v>
      </c>
      <c r="C692" s="170" t="e">
        <f>'LISTE APPRO-ZAGAYA'!#REF!</f>
        <v>#REF!</v>
      </c>
      <c r="D692" s="171" t="e">
        <f>'LISTE APPRO-ZAGAYA'!#REF!</f>
        <v>#REF!</v>
      </c>
    </row>
    <row r="693" spans="1:4" hidden="1">
      <c r="A693" s="172" t="str">
        <f>'LISTE APPRO-ZAGAYA'!$A$470</f>
        <v>Garbage bag draw tight 100 ltrs x 10</v>
      </c>
      <c r="B693" s="173" t="e">
        <f>'LISTE APPRO-ZAGAYA'!#REF!</f>
        <v>#REF!</v>
      </c>
      <c r="C693" s="170" t="e">
        <f>'LISTE APPRO-ZAGAYA'!#REF!</f>
        <v>#REF!</v>
      </c>
      <c r="D693" s="171" t="e">
        <f>'LISTE APPRO-ZAGAYA'!#REF!</f>
        <v>#REF!</v>
      </c>
    </row>
    <row r="694" spans="1:4">
      <c r="A694" s="172" t="s">
        <v>33</v>
      </c>
      <c r="B694" s="172">
        <f>SUBTOTAL(103,Tableau1[Désignation])</f>
        <v>0</v>
      </c>
      <c r="C694" s="172"/>
      <c r="D694" s="171">
        <f>SUBTOTAL(109,Tableau1[Qté])</f>
        <v>0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Page &amp;P de &amp;N</oddFooter>
  </headerFooter>
  <ignoredErrors>
    <ignoredError sqref="C18:C594 D228:D335 D336:D594 C595:C693 D595:D693" calculatedColumn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/>
  <dimension ref="A1"/>
  <sheetViews>
    <sheetView workbookViewId="0"/>
  </sheetViews>
  <sheetFormatPr defaultColWidth="11.42578125"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/>
  <dimension ref="A1"/>
  <sheetViews>
    <sheetView workbookViewId="0"/>
  </sheetViews>
  <sheetFormatPr defaultColWidth="11.42578125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LISTE APPRO-ZAGAYA</vt:lpstr>
      <vt:lpstr>LISTE APPRO-ZAGAYA pdf</vt:lpstr>
      <vt:lpstr>Récap</vt:lpstr>
      <vt:lpstr>Feuil1</vt:lpstr>
      <vt:lpstr>Feuil2</vt:lpstr>
      <vt:lpstr>'LISTE APPRO-ZAGAYA'!Print_Area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SNIW</dc:creator>
  <cp:lastModifiedBy>Benjamin Löffel</cp:lastModifiedBy>
  <cp:lastPrinted>2023-05-04T15:25:44Z</cp:lastPrinted>
  <dcterms:created xsi:type="dcterms:W3CDTF">2002-04-18T08:27:48Z</dcterms:created>
  <dcterms:modified xsi:type="dcterms:W3CDTF">2023-10-17T08:49:06Z</dcterms:modified>
</cp:coreProperties>
</file>